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en_skoroszyt"/>
  <mc:AlternateContent xmlns:mc="http://schemas.openxmlformats.org/markup-compatibility/2006">
    <mc:Choice Requires="x15">
      <x15ac:absPath xmlns:x15ac="http://schemas.microsoft.com/office/spreadsheetml/2010/11/ac" url="https://sghedu-my.sharepoint.com/personal/dmajche_sgh_waw_pl/Documents/SGH/SGH/ADIUNKT/SWAK/Zimowy 2024/LEC ENG/LEC 2/"/>
    </mc:Choice>
  </mc:AlternateContent>
  <xr:revisionPtr revIDLastSave="0" documentId="8_{DEF2B0BD-BED3-46F2-A2D8-6F61DAA86F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rock Market" sheetId="5" r:id="rId1"/>
    <sheet name="Time series" sheetId="6" r:id="rId2"/>
    <sheet name="Cumulative Relative Frequency" sheetId="8" r:id="rId3"/>
  </sheets>
  <definedNames>
    <definedName name="Lookup1">'Strock Market'!$B$10:$C$14</definedName>
    <definedName name="Lookup2">'Strock Market'!$F$10:$G$14</definedName>
    <definedName name="Lookup3">'Strock Market'!$J$10:$K$14</definedName>
    <definedName name="_xlnm.Print_Area" localSheetId="0">'Strock Market'!$A$1:$V$43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" i="5" l="1"/>
  <c r="AE1" i="5"/>
  <c r="AF1" i="5"/>
  <c r="AG1" i="5"/>
  <c r="AH1" i="5"/>
  <c r="AI1" i="5"/>
  <c r="AJ1" i="5"/>
  <c r="AD2" i="5"/>
  <c r="AE2" i="5"/>
  <c r="AF2" i="5"/>
  <c r="AG2" i="5"/>
  <c r="AH2" i="5"/>
  <c r="AI2" i="5"/>
  <c r="AJ2" i="5"/>
  <c r="AD3" i="5"/>
  <c r="AE3" i="5"/>
  <c r="AF3" i="5"/>
  <c r="AG3" i="5"/>
  <c r="AH3" i="5"/>
  <c r="AI3" i="5"/>
  <c r="AJ3" i="5"/>
  <c r="AD4" i="5"/>
  <c r="AE4" i="5"/>
  <c r="AF4" i="5"/>
  <c r="AG4" i="5"/>
  <c r="AH4" i="5"/>
  <c r="AI4" i="5"/>
  <c r="AJ4" i="5"/>
  <c r="AD5" i="5"/>
  <c r="AE5" i="5"/>
  <c r="AF5" i="5"/>
  <c r="AG5" i="5"/>
  <c r="AH5" i="5"/>
  <c r="AI5" i="5"/>
  <c r="AJ5" i="5"/>
  <c r="AC5" i="5"/>
  <c r="AC4" i="5"/>
  <c r="AC3" i="5"/>
  <c r="AC2" i="5"/>
  <c r="AC1" i="5"/>
  <c r="O10" i="5"/>
  <c r="P10" i="5" s="1"/>
  <c r="AB66" i="5"/>
  <c r="AB9" i="5"/>
  <c r="AB10" i="5" s="1"/>
  <c r="AB11" i="5" s="1"/>
  <c r="AB12" i="5" s="1"/>
  <c r="AB13" i="5" s="1"/>
  <c r="AB14" i="5" s="1"/>
  <c r="AB15" i="5" s="1"/>
  <c r="AB16" i="5" s="1"/>
  <c r="AB17" i="5" s="1"/>
  <c r="AB18" i="5" s="1"/>
  <c r="AB19" i="5" s="1"/>
  <c r="AB20" i="5" s="1"/>
  <c r="AB21" i="5" s="1"/>
  <c r="AB22" i="5" s="1"/>
  <c r="AB23" i="5" s="1"/>
  <c r="AB24" i="5" s="1"/>
  <c r="AB25" i="5" s="1"/>
  <c r="AB26" i="5" s="1"/>
  <c r="AB27" i="5" s="1"/>
  <c r="AB28" i="5" s="1"/>
  <c r="AB29" i="5" s="1"/>
  <c r="AB30" i="5" s="1"/>
  <c r="AB31" i="5" s="1"/>
  <c r="AB32" i="5" s="1"/>
  <c r="AB33" i="5" s="1"/>
  <c r="AB34" i="5" s="1"/>
  <c r="AB35" i="5" s="1"/>
  <c r="AB36" i="5" s="1"/>
  <c r="AB37" i="5" s="1"/>
  <c r="AB38" i="5" s="1"/>
  <c r="AB39" i="5" s="1"/>
  <c r="AB40" i="5" s="1"/>
  <c r="AB41" i="5" s="1"/>
  <c r="AB42" i="5" s="1"/>
  <c r="AB43" i="5" s="1"/>
  <c r="AB44" i="5" s="1"/>
  <c r="AB45" i="5" s="1"/>
  <c r="AB46" i="5" s="1"/>
  <c r="AB47" i="5" s="1"/>
  <c r="AB48" i="5" s="1"/>
  <c r="AB49" i="5" s="1"/>
  <c r="AB50" i="5" s="1"/>
  <c r="AB51" i="5" s="1"/>
  <c r="AB52" i="5" s="1"/>
  <c r="AB53" i="5" s="1"/>
  <c r="AB54" i="5" s="1"/>
  <c r="AB55" i="5" s="1"/>
  <c r="AB56" i="5" s="1"/>
  <c r="AB57" i="5" s="1"/>
  <c r="AB58" i="5" s="1"/>
  <c r="AB59" i="5" s="1"/>
  <c r="AB60" i="5" s="1"/>
  <c r="AB61" i="5" s="1"/>
  <c r="AB62" i="5" s="1"/>
  <c r="AB63" i="5" s="1"/>
  <c r="AB64" i="5" s="1"/>
  <c r="AB65" i="5" s="1"/>
  <c r="AB8" i="5"/>
  <c r="P9" i="5"/>
  <c r="S123" i="5"/>
  <c r="S122" i="5"/>
  <c r="S121" i="5"/>
  <c r="S120" i="5"/>
  <c r="J19" i="5"/>
  <c r="F19" i="5"/>
  <c r="C19" i="5"/>
  <c r="N18" i="5"/>
  <c r="M18" i="5"/>
  <c r="L18" i="5"/>
  <c r="K18" i="5"/>
  <c r="I18" i="5"/>
  <c r="E18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19" i="5"/>
  <c r="D19" i="5" s="1"/>
  <c r="B20" i="5"/>
  <c r="B21" i="5"/>
  <c r="B22" i="5"/>
  <c r="B23" i="5"/>
  <c r="B24" i="5"/>
  <c r="B25" i="5"/>
  <c r="B26" i="5"/>
  <c r="B27" i="5"/>
  <c r="B18" i="5"/>
  <c r="J13" i="5"/>
  <c r="J14" i="5"/>
  <c r="J12" i="5"/>
  <c r="J11" i="5"/>
  <c r="F13" i="5"/>
  <c r="F14" i="5"/>
  <c r="F12" i="5"/>
  <c r="F11" i="5"/>
  <c r="B13" i="5"/>
  <c r="B14" i="5"/>
  <c r="B12" i="5"/>
  <c r="B11" i="5"/>
  <c r="J18" i="5"/>
  <c r="W20" i="5"/>
  <c r="W21" i="5"/>
  <c r="W22" i="5" s="1"/>
  <c r="W23" i="5" s="1"/>
  <c r="W24" i="5" s="1"/>
  <c r="W25" i="5" s="1"/>
  <c r="W26" i="5" s="1"/>
  <c r="W27" i="5" s="1"/>
  <c r="W28" i="5" s="1"/>
  <c r="W29" i="5" s="1"/>
  <c r="W30" i="5" s="1"/>
  <c r="W31" i="5" s="1"/>
  <c r="W32" i="5" s="1"/>
  <c r="W33" i="5" s="1"/>
  <c r="W34" i="5" s="1"/>
  <c r="W35" i="5" s="1"/>
  <c r="W36" i="5" s="1"/>
  <c r="W37" i="5" s="1"/>
  <c r="W38" i="5" s="1"/>
  <c r="W39" i="5" s="1"/>
  <c r="A19" i="5"/>
  <c r="A20" i="5" s="1"/>
  <c r="A21" i="5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R21" i="5"/>
  <c r="R22" i="5"/>
  <c r="R23" i="5" s="1"/>
  <c r="R24" i="5" s="1"/>
  <c r="R25" i="5" s="1"/>
  <c r="R26" i="5" s="1"/>
  <c r="R27" i="5" s="1"/>
  <c r="R28" i="5" s="1"/>
  <c r="R29" i="5" s="1"/>
  <c r="R30" i="5" s="1"/>
  <c r="R31" i="5" s="1"/>
  <c r="R32" i="5" s="1"/>
  <c r="R33" i="5" s="1"/>
  <c r="R34" i="5" s="1"/>
  <c r="R35" i="5" s="1"/>
  <c r="R36" i="5" s="1"/>
  <c r="R37" i="5" s="1"/>
  <c r="R38" i="5" s="1"/>
  <c r="R39" i="5" s="1"/>
  <c r="R40" i="5" s="1"/>
  <c r="R41" i="5" s="1"/>
  <c r="R42" i="5" s="1"/>
  <c r="R43" i="5" s="1"/>
  <c r="R44" i="5" s="1"/>
  <c r="R45" i="5" s="1"/>
  <c r="R46" i="5" s="1"/>
  <c r="R47" i="5" s="1"/>
  <c r="R48" i="5" s="1"/>
  <c r="R49" i="5" s="1"/>
  <c r="R50" i="5" s="1"/>
  <c r="R51" i="5" s="1"/>
  <c r="R52" i="5" s="1"/>
  <c r="R53" i="5" s="1"/>
  <c r="R54" i="5" s="1"/>
  <c r="R55" i="5" s="1"/>
  <c r="R56" i="5" s="1"/>
  <c r="R57" i="5" s="1"/>
  <c r="R58" i="5" s="1"/>
  <c r="R59" i="5" s="1"/>
  <c r="R60" i="5" s="1"/>
  <c r="R61" i="5" s="1"/>
  <c r="R62" i="5" s="1"/>
  <c r="R63" i="5" s="1"/>
  <c r="R64" i="5" s="1"/>
  <c r="R65" i="5" s="1"/>
  <c r="R66" i="5" s="1"/>
  <c r="R67" i="5" s="1"/>
  <c r="R68" i="5" s="1"/>
  <c r="R69" i="5" s="1"/>
  <c r="R70" i="5" s="1"/>
  <c r="R71" i="5" s="1"/>
  <c r="R72" i="5" s="1"/>
  <c r="R73" i="5" s="1"/>
  <c r="R74" i="5" s="1"/>
  <c r="R75" i="5" s="1"/>
  <c r="R76" i="5" s="1"/>
  <c r="R77" i="5" s="1"/>
  <c r="R78" i="5" s="1"/>
  <c r="R79" i="5" s="1"/>
  <c r="R80" i="5" s="1"/>
  <c r="R81" i="5" s="1"/>
  <c r="R82" i="5" s="1"/>
  <c r="R83" i="5" s="1"/>
  <c r="R84" i="5" s="1"/>
  <c r="R85" i="5" s="1"/>
  <c r="R86" i="5" s="1"/>
  <c r="R87" i="5" s="1"/>
  <c r="R88" i="5" s="1"/>
  <c r="R89" i="5" s="1"/>
  <c r="R90" i="5" s="1"/>
  <c r="R91" i="5" s="1"/>
  <c r="R92" i="5" s="1"/>
  <c r="R93" i="5" s="1"/>
  <c r="R94" i="5" s="1"/>
  <c r="R95" i="5" s="1"/>
  <c r="R96" i="5" s="1"/>
  <c r="R97" i="5" s="1"/>
  <c r="R98" i="5" s="1"/>
  <c r="R99" i="5" s="1"/>
  <c r="R100" i="5" s="1"/>
  <c r="R101" i="5" s="1"/>
  <c r="R102" i="5" s="1"/>
  <c r="R103" i="5" s="1"/>
  <c r="R104" i="5" s="1"/>
  <c r="R105" i="5" s="1"/>
  <c r="R106" i="5" s="1"/>
  <c r="R107" i="5" s="1"/>
  <c r="R108" i="5" s="1"/>
  <c r="R109" i="5" s="1"/>
  <c r="R110" i="5" s="1"/>
  <c r="R111" i="5" s="1"/>
  <c r="R112" i="5" s="1"/>
  <c r="R113" i="5" s="1"/>
  <c r="R114" i="5" s="1"/>
  <c r="R115" i="5" s="1"/>
  <c r="R116" i="5" s="1"/>
  <c r="R117" i="5" s="1"/>
  <c r="R118" i="5" s="1"/>
  <c r="R119" i="5" s="1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7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4" i="5"/>
  <c r="U55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103" i="5"/>
  <c r="U104" i="5"/>
  <c r="U105" i="5"/>
  <c r="U106" i="5"/>
  <c r="U107" i="5"/>
  <c r="U108" i="5"/>
  <c r="U109" i="5"/>
  <c r="U110" i="5"/>
  <c r="U111" i="5"/>
  <c r="U112" i="5"/>
  <c r="U113" i="5"/>
  <c r="U114" i="5"/>
  <c r="U115" i="5"/>
  <c r="U116" i="5"/>
  <c r="U117" i="5"/>
  <c r="U118" i="5"/>
  <c r="U119" i="5"/>
  <c r="D20" i="5" l="1"/>
  <c r="H19" i="5"/>
  <c r="G19" i="5"/>
  <c r="E19" i="5"/>
  <c r="C20" i="5" s="1"/>
  <c r="X19" i="5" a="1"/>
  <c r="X20" i="5" s="1"/>
  <c r="U120" i="5"/>
  <c r="D21" i="5" l="1"/>
  <c r="E20" i="5"/>
  <c r="C21" i="5" s="1"/>
  <c r="G20" i="5"/>
  <c r="H20" i="5"/>
  <c r="I19" i="5"/>
  <c r="K19" i="5"/>
  <c r="L19" i="5" s="1"/>
  <c r="J20" i="5" s="1"/>
  <c r="X21" i="5"/>
  <c r="X34" i="5"/>
  <c r="X25" i="5"/>
  <c r="X38" i="5"/>
  <c r="X29" i="5"/>
  <c r="X19" i="5"/>
  <c r="X33" i="5"/>
  <c r="X23" i="5"/>
  <c r="X27" i="5"/>
  <c r="X22" i="5"/>
  <c r="X31" i="5"/>
  <c r="X32" i="5"/>
  <c r="X26" i="5"/>
  <c r="X35" i="5"/>
  <c r="X24" i="5"/>
  <c r="X37" i="5"/>
  <c r="X28" i="5"/>
  <c r="X36" i="5"/>
  <c r="X30" i="5"/>
  <c r="X39" i="5"/>
  <c r="Y20" i="5" l="1"/>
  <c r="Y28" i="5"/>
  <c r="Y36" i="5"/>
  <c r="Y21" i="5"/>
  <c r="Y29" i="5"/>
  <c r="Y37" i="5"/>
  <c r="Y27" i="5"/>
  <c r="Y22" i="5"/>
  <c r="Y30" i="5"/>
  <c r="Y38" i="5"/>
  <c r="Y23" i="5"/>
  <c r="Y31" i="5"/>
  <c r="Y39" i="5"/>
  <c r="Y35" i="5"/>
  <c r="Y24" i="5"/>
  <c r="Y32" i="5"/>
  <c r="Y25" i="5"/>
  <c r="Y33" i="5"/>
  <c r="Y26" i="5"/>
  <c r="Y34" i="5"/>
  <c r="Y19" i="5"/>
  <c r="K20" i="5"/>
  <c r="L20" i="5" s="1"/>
  <c r="J21" i="5" s="1"/>
  <c r="D22" i="5"/>
  <c r="E21" i="5"/>
  <c r="C22" i="5" s="1"/>
  <c r="M19" i="5"/>
  <c r="N19" i="5" s="1"/>
  <c r="F20" i="5"/>
  <c r="I20" i="5" s="1"/>
  <c r="G21" i="5" l="1"/>
  <c r="H21" i="5"/>
  <c r="D23" i="5"/>
  <c r="E22" i="5"/>
  <c r="C23" i="5" s="1"/>
  <c r="M20" i="5"/>
  <c r="N20" i="5" s="1"/>
  <c r="F21" i="5"/>
  <c r="G22" i="5" s="1"/>
  <c r="K21" i="5" l="1"/>
  <c r="L21" i="5" s="1"/>
  <c r="J22" i="5" s="1"/>
  <c r="I21" i="5"/>
  <c r="M21" i="5" s="1"/>
  <c r="H22" i="5"/>
  <c r="K22" i="5" s="1"/>
  <c r="D24" i="5"/>
  <c r="E23" i="5"/>
  <c r="C24" i="5" s="1"/>
  <c r="N21" i="5" l="1"/>
  <c r="F22" i="5"/>
  <c r="G23" i="5" s="1"/>
  <c r="H23" i="5"/>
  <c r="E24" i="5"/>
  <c r="C25" i="5" s="1"/>
  <c r="D25" i="5"/>
  <c r="L22" i="5"/>
  <c r="K23" i="5" l="1"/>
  <c r="I22" i="5"/>
  <c r="M22" i="5" s="1"/>
  <c r="N22" i="5" s="1"/>
  <c r="D26" i="5"/>
  <c r="E25" i="5"/>
  <c r="C26" i="5" s="1"/>
  <c r="J23" i="5"/>
  <c r="F23" i="5" l="1"/>
  <c r="L23" i="5"/>
  <c r="J24" i="5" s="1"/>
  <c r="E26" i="5"/>
  <c r="C27" i="5" s="1"/>
  <c r="D27" i="5"/>
  <c r="H24" i="5" l="1"/>
  <c r="G24" i="5"/>
  <c r="I23" i="5"/>
  <c r="M23" i="5" s="1"/>
  <c r="N23" i="5" s="1"/>
  <c r="E27" i="5"/>
  <c r="C28" i="5" s="1"/>
  <c r="D28" i="5"/>
  <c r="K24" i="5" l="1"/>
  <c r="L24" i="5" s="1"/>
  <c r="J25" i="5" s="1"/>
  <c r="F24" i="5"/>
  <c r="H25" i="5" s="1"/>
  <c r="E28" i="5"/>
  <c r="C29" i="5" s="1"/>
  <c r="D29" i="5"/>
  <c r="I24" i="5" l="1"/>
  <c r="M24" i="5" s="1"/>
  <c r="N24" i="5" s="1"/>
  <c r="G25" i="5"/>
  <c r="K25" i="5" s="1"/>
  <c r="L25" i="5" s="1"/>
  <c r="J26" i="5" s="1"/>
  <c r="E29" i="5"/>
  <c r="C30" i="5" s="1"/>
  <c r="D30" i="5"/>
  <c r="F25" i="5" l="1"/>
  <c r="G26" i="5" s="1"/>
  <c r="E30" i="5"/>
  <c r="C31" i="5" s="1"/>
  <c r="D31" i="5"/>
  <c r="I25" i="5" l="1"/>
  <c r="M25" i="5" s="1"/>
  <c r="N25" i="5" s="1"/>
  <c r="H26" i="5"/>
  <c r="K26" i="5" s="1"/>
  <c r="L26" i="5" s="1"/>
  <c r="J27" i="5" s="1"/>
  <c r="D32" i="5"/>
  <c r="E31" i="5"/>
  <c r="C32" i="5" s="1"/>
  <c r="F26" i="5" l="1"/>
  <c r="G27" i="5" s="1"/>
  <c r="E32" i="5"/>
  <c r="C33" i="5" s="1"/>
  <c r="D33" i="5"/>
  <c r="I26" i="5" l="1"/>
  <c r="H27" i="5"/>
  <c r="K27" i="5" s="1"/>
  <c r="L27" i="5" s="1"/>
  <c r="J28" i="5" s="1"/>
  <c r="D34" i="5"/>
  <c r="E33" i="5"/>
  <c r="C34" i="5" s="1"/>
  <c r="F27" i="5" l="1"/>
  <c r="M26" i="5"/>
  <c r="N26" i="5" s="1"/>
  <c r="D35" i="5"/>
  <c r="E34" i="5"/>
  <c r="C35" i="5" s="1"/>
  <c r="G28" i="5" l="1"/>
  <c r="H28" i="5"/>
  <c r="I27" i="5"/>
  <c r="D36" i="5"/>
  <c r="E35" i="5"/>
  <c r="C36" i="5" s="1"/>
  <c r="K28" i="5" l="1"/>
  <c r="L28" i="5" s="1"/>
  <c r="J29" i="5" s="1"/>
  <c r="F28" i="5"/>
  <c r="H29" i="5" s="1"/>
  <c r="M27" i="5"/>
  <c r="N27" i="5" s="1"/>
  <c r="E36" i="5"/>
  <c r="C37" i="5" s="1"/>
  <c r="D37" i="5"/>
  <c r="G29" i="5" l="1"/>
  <c r="K29" i="5" s="1"/>
  <c r="L29" i="5" s="1"/>
  <c r="J30" i="5" s="1"/>
  <c r="I28" i="5"/>
  <c r="D38" i="5"/>
  <c r="E37" i="5"/>
  <c r="C38" i="5" s="1"/>
  <c r="M28" i="5" l="1"/>
  <c r="N28" i="5" s="1"/>
  <c r="F29" i="5"/>
  <c r="G30" i="5" s="1"/>
  <c r="D39" i="5"/>
  <c r="E38" i="5"/>
  <c r="C39" i="5" s="1"/>
  <c r="I29" i="5" l="1"/>
  <c r="M29" i="5" s="1"/>
  <c r="N29" i="5" s="1"/>
  <c r="H30" i="5"/>
  <c r="K30" i="5" s="1"/>
  <c r="L30" i="5" s="1"/>
  <c r="J31" i="5" s="1"/>
  <c r="E39" i="5"/>
  <c r="C40" i="5" s="1"/>
  <c r="D40" i="5"/>
  <c r="F30" i="5" l="1"/>
  <c r="D41" i="5"/>
  <c r="E40" i="5"/>
  <c r="C41" i="5" s="1"/>
  <c r="I30" i="5" l="1"/>
  <c r="F31" i="5" s="1"/>
  <c r="H32" i="5" s="1"/>
  <c r="G31" i="5"/>
  <c r="H31" i="5"/>
  <c r="E41" i="5"/>
  <c r="C42" i="5" s="1"/>
  <c r="D42" i="5"/>
  <c r="M30" i="5" l="1"/>
  <c r="N30" i="5" s="1"/>
  <c r="K31" i="5"/>
  <c r="L31" i="5" s="1"/>
  <c r="J32" i="5" s="1"/>
  <c r="G32" i="5"/>
  <c r="K32" i="5" s="1"/>
  <c r="I31" i="5"/>
  <c r="D43" i="5"/>
  <c r="E42" i="5"/>
  <c r="C43" i="5" s="1"/>
  <c r="L32" i="5" l="1"/>
  <c r="J33" i="5" s="1"/>
  <c r="F32" i="5"/>
  <c r="G33" i="5" s="1"/>
  <c r="M31" i="5"/>
  <c r="N31" i="5" s="1"/>
  <c r="E43" i="5"/>
  <c r="C44" i="5" s="1"/>
  <c r="D44" i="5"/>
  <c r="I32" i="5" l="1"/>
  <c r="M32" i="5" s="1"/>
  <c r="N32" i="5" s="1"/>
  <c r="H33" i="5"/>
  <c r="K33" i="5" s="1"/>
  <c r="L33" i="5" s="1"/>
  <c r="J34" i="5" s="1"/>
  <c r="E44" i="5"/>
  <c r="C45" i="5" s="1"/>
  <c r="D45" i="5"/>
  <c r="F33" i="5" l="1"/>
  <c r="I33" i="5" s="1"/>
  <c r="G34" i="5"/>
  <c r="H34" i="5"/>
  <c r="D46" i="5"/>
  <c r="E45" i="5"/>
  <c r="C46" i="5" s="1"/>
  <c r="M33" i="5" l="1"/>
  <c r="N33" i="5" s="1"/>
  <c r="F34" i="5"/>
  <c r="K34" i="5"/>
  <c r="L34" i="5" s="1"/>
  <c r="J35" i="5" s="1"/>
  <c r="E46" i="5"/>
  <c r="C47" i="5" s="1"/>
  <c r="D47" i="5"/>
  <c r="G35" i="5" l="1"/>
  <c r="H35" i="5"/>
  <c r="I34" i="5"/>
  <c r="D48" i="5"/>
  <c r="E47" i="5"/>
  <c r="C48" i="5" s="1"/>
  <c r="F35" i="5" l="1"/>
  <c r="H36" i="5" s="1"/>
  <c r="M34" i="5"/>
  <c r="N34" i="5" s="1"/>
  <c r="K35" i="5"/>
  <c r="L35" i="5" s="1"/>
  <c r="J36" i="5" s="1"/>
  <c r="E48" i="5"/>
  <c r="C49" i="5" s="1"/>
  <c r="D49" i="5"/>
  <c r="G36" i="5" l="1"/>
  <c r="K36" i="5" s="1"/>
  <c r="L36" i="5" s="1"/>
  <c r="J37" i="5" s="1"/>
  <c r="I35" i="5"/>
  <c r="D50" i="5"/>
  <c r="E49" i="5"/>
  <c r="C50" i="5" s="1"/>
  <c r="F36" i="5" l="1"/>
  <c r="H37" i="5" s="1"/>
  <c r="M35" i="5"/>
  <c r="N35" i="5" s="1"/>
  <c r="E50" i="5"/>
  <c r="C51" i="5" s="1"/>
  <c r="D51" i="5"/>
  <c r="G37" i="5" l="1"/>
  <c r="K37" i="5" s="1"/>
  <c r="L37" i="5" s="1"/>
  <c r="J38" i="5" s="1"/>
  <c r="I36" i="5"/>
  <c r="D52" i="5"/>
  <c r="E51" i="5"/>
  <c r="C52" i="5" s="1"/>
  <c r="F37" i="5" l="1"/>
  <c r="M36" i="5"/>
  <c r="N36" i="5" s="1"/>
  <c r="E52" i="5"/>
  <c r="C53" i="5" s="1"/>
  <c r="D53" i="5"/>
  <c r="G38" i="5" l="1"/>
  <c r="I37" i="5"/>
  <c r="H38" i="5"/>
  <c r="D54" i="5"/>
  <c r="E53" i="5"/>
  <c r="C54" i="5" s="1"/>
  <c r="K38" i="5" l="1"/>
  <c r="L38" i="5" s="1"/>
  <c r="J39" i="5" s="1"/>
  <c r="F38" i="5"/>
  <c r="G39" i="5" s="1"/>
  <c r="M37" i="5"/>
  <c r="N37" i="5" s="1"/>
  <c r="E54" i="5"/>
  <c r="C55" i="5" s="1"/>
  <c r="D55" i="5"/>
  <c r="H39" i="5" l="1"/>
  <c r="K39" i="5" s="1"/>
  <c r="L39" i="5" s="1"/>
  <c r="J40" i="5" s="1"/>
  <c r="I38" i="5"/>
  <c r="E55" i="5"/>
  <c r="C56" i="5" s="1"/>
  <c r="D56" i="5"/>
  <c r="M38" i="5" l="1"/>
  <c r="N38" i="5" s="1"/>
  <c r="F39" i="5"/>
  <c r="G40" i="5" s="1"/>
  <c r="D57" i="5"/>
  <c r="E56" i="5"/>
  <c r="C57" i="5" s="1"/>
  <c r="H40" i="5" l="1"/>
  <c r="K40" i="5" s="1"/>
  <c r="L40" i="5" s="1"/>
  <c r="J41" i="5" s="1"/>
  <c r="I39" i="5"/>
  <c r="E57" i="5"/>
  <c r="C58" i="5" s="1"/>
  <c r="D58" i="5"/>
  <c r="M39" i="5" l="1"/>
  <c r="N39" i="5" s="1"/>
  <c r="F40" i="5"/>
  <c r="H41" i="5" s="1"/>
  <c r="E58" i="5"/>
  <c r="C59" i="5" s="1"/>
  <c r="D59" i="5"/>
  <c r="I40" i="5" l="1"/>
  <c r="M40" i="5" s="1"/>
  <c r="N40" i="5" s="1"/>
  <c r="G41" i="5"/>
  <c r="K41" i="5" s="1"/>
  <c r="L41" i="5" s="1"/>
  <c r="J42" i="5" s="1"/>
  <c r="D60" i="5"/>
  <c r="E59" i="5"/>
  <c r="C60" i="5" s="1"/>
  <c r="F41" i="5" l="1"/>
  <c r="G42" i="5" s="1"/>
  <c r="E60" i="5"/>
  <c r="C61" i="5" s="1"/>
  <c r="D61" i="5"/>
  <c r="H42" i="5" l="1"/>
  <c r="K42" i="5" s="1"/>
  <c r="L42" i="5" s="1"/>
  <c r="J43" i="5" s="1"/>
  <c r="I41" i="5"/>
  <c r="M41" i="5" s="1"/>
  <c r="N41" i="5" s="1"/>
  <c r="D62" i="5"/>
  <c r="E61" i="5"/>
  <c r="C62" i="5" s="1"/>
  <c r="F42" i="5" l="1"/>
  <c r="G43" i="5" s="1"/>
  <c r="D63" i="5"/>
  <c r="E62" i="5"/>
  <c r="C63" i="5" s="1"/>
  <c r="H43" i="5" l="1"/>
  <c r="K43" i="5" s="1"/>
  <c r="L43" i="5" s="1"/>
  <c r="J44" i="5" s="1"/>
  <c r="I42" i="5"/>
  <c r="M42" i="5" s="1"/>
  <c r="N42" i="5" s="1"/>
  <c r="D64" i="5"/>
  <c r="E63" i="5"/>
  <c r="C64" i="5" s="1"/>
  <c r="F43" i="5" l="1"/>
  <c r="G44" i="5" s="1"/>
  <c r="H44" i="5"/>
  <c r="D65" i="5"/>
  <c r="E64" i="5"/>
  <c r="C65" i="5" s="1"/>
  <c r="K44" i="5" l="1"/>
  <c r="L44" i="5" s="1"/>
  <c r="J45" i="5" s="1"/>
  <c r="I43" i="5"/>
  <c r="M43" i="5" s="1"/>
  <c r="N43" i="5" s="1"/>
  <c r="E65" i="5"/>
  <c r="C66" i="5" s="1"/>
  <c r="D66" i="5"/>
  <c r="F44" i="5" l="1"/>
  <c r="D67" i="5"/>
  <c r="E66" i="5"/>
  <c r="C67" i="5" s="1"/>
  <c r="H45" i="5" l="1"/>
  <c r="G45" i="5"/>
  <c r="I44" i="5"/>
  <c r="F45" i="5" s="1"/>
  <c r="G46" i="5"/>
  <c r="D68" i="5"/>
  <c r="E67" i="5"/>
  <c r="C68" i="5" s="1"/>
  <c r="I45" i="5" l="1"/>
  <c r="F46" i="5" s="1"/>
  <c r="H47" i="5" s="1"/>
  <c r="K45" i="5"/>
  <c r="L45" i="5" s="1"/>
  <c r="J46" i="5" s="1"/>
  <c r="H46" i="5"/>
  <c r="K46" i="5" s="1"/>
  <c r="M44" i="5"/>
  <c r="N44" i="5" s="1"/>
  <c r="E68" i="5"/>
  <c r="C69" i="5" s="1"/>
  <c r="D69" i="5"/>
  <c r="M45" i="5" l="1"/>
  <c r="N45" i="5" s="1"/>
  <c r="L46" i="5"/>
  <c r="J47" i="5" s="1"/>
  <c r="G47" i="5"/>
  <c r="K47" i="5" s="1"/>
  <c r="I46" i="5"/>
  <c r="D70" i="5"/>
  <c r="E69" i="5"/>
  <c r="C70" i="5" s="1"/>
  <c r="L47" i="5" l="1"/>
  <c r="J48" i="5" s="1"/>
  <c r="F47" i="5"/>
  <c r="H48" i="5" s="1"/>
  <c r="M46" i="5"/>
  <c r="N46" i="5" s="1"/>
  <c r="E70" i="5"/>
  <c r="C71" i="5" s="1"/>
  <c r="D71" i="5"/>
  <c r="G48" i="5" l="1"/>
  <c r="K48" i="5" s="1"/>
  <c r="L48" i="5" s="1"/>
  <c r="J49" i="5" s="1"/>
  <c r="I47" i="5"/>
  <c r="D72" i="5"/>
  <c r="E71" i="5"/>
  <c r="C72" i="5" s="1"/>
  <c r="F48" i="5" l="1"/>
  <c r="H49" i="5" s="1"/>
  <c r="M47" i="5"/>
  <c r="N47" i="5" s="1"/>
  <c r="E72" i="5"/>
  <c r="C73" i="5" s="1"/>
  <c r="D73" i="5"/>
  <c r="G49" i="5" l="1"/>
  <c r="K49" i="5" s="1"/>
  <c r="L49" i="5" s="1"/>
  <c r="J50" i="5" s="1"/>
  <c r="I48" i="5"/>
  <c r="E73" i="5"/>
  <c r="C74" i="5" s="1"/>
  <c r="D74" i="5"/>
  <c r="F49" i="5" l="1"/>
  <c r="G50" i="5" s="1"/>
  <c r="M48" i="5"/>
  <c r="N48" i="5" s="1"/>
  <c r="D75" i="5"/>
  <c r="E74" i="5"/>
  <c r="C75" i="5" s="1"/>
  <c r="H50" i="5" l="1"/>
  <c r="K50" i="5" s="1"/>
  <c r="L50" i="5" s="1"/>
  <c r="J51" i="5" s="1"/>
  <c r="I49" i="5"/>
  <c r="D76" i="5"/>
  <c r="E75" i="5"/>
  <c r="C76" i="5" s="1"/>
  <c r="M49" i="5" l="1"/>
  <c r="N49" i="5" s="1"/>
  <c r="F50" i="5"/>
  <c r="G51" i="5" s="1"/>
  <c r="E76" i="5"/>
  <c r="C77" i="5" s="1"/>
  <c r="D77" i="5"/>
  <c r="H51" i="5" l="1"/>
  <c r="K51" i="5" s="1"/>
  <c r="L51" i="5" s="1"/>
  <c r="J52" i="5" s="1"/>
  <c r="I50" i="5"/>
  <c r="E77" i="5"/>
  <c r="C78" i="5" s="1"/>
  <c r="D78" i="5"/>
  <c r="F51" i="5" l="1"/>
  <c r="G52" i="5" s="1"/>
  <c r="M50" i="5"/>
  <c r="N50" i="5" s="1"/>
  <c r="E78" i="5"/>
  <c r="C79" i="5" s="1"/>
  <c r="D79" i="5"/>
  <c r="H52" i="5" l="1"/>
  <c r="K52" i="5" s="1"/>
  <c r="L52" i="5" s="1"/>
  <c r="J53" i="5" s="1"/>
  <c r="I51" i="5"/>
  <c r="E79" i="5"/>
  <c r="C80" i="5" s="1"/>
  <c r="D80" i="5"/>
  <c r="M51" i="5" l="1"/>
  <c r="N51" i="5" s="1"/>
  <c r="F52" i="5"/>
  <c r="G53" i="5" s="1"/>
  <c r="E80" i="5"/>
  <c r="C81" i="5" s="1"/>
  <c r="D81" i="5"/>
  <c r="H53" i="5" l="1"/>
  <c r="K53" i="5" s="1"/>
  <c r="L53" i="5" s="1"/>
  <c r="J54" i="5" s="1"/>
  <c r="I52" i="5"/>
  <c r="E81" i="5"/>
  <c r="C82" i="5" s="1"/>
  <c r="D82" i="5"/>
  <c r="F53" i="5" l="1"/>
  <c r="H54" i="5" s="1"/>
  <c r="M52" i="5"/>
  <c r="N52" i="5" s="1"/>
  <c r="E82" i="5"/>
  <c r="C83" i="5" s="1"/>
  <c r="D83" i="5"/>
  <c r="G54" i="5" l="1"/>
  <c r="K54" i="5" s="1"/>
  <c r="L54" i="5" s="1"/>
  <c r="J55" i="5" s="1"/>
  <c r="I53" i="5"/>
  <c r="E83" i="5"/>
  <c r="C84" i="5" s="1"/>
  <c r="D84" i="5"/>
  <c r="M53" i="5" l="1"/>
  <c r="N53" i="5" s="1"/>
  <c r="F54" i="5"/>
  <c r="G55" i="5" s="1"/>
  <c r="E84" i="5"/>
  <c r="C85" i="5" s="1"/>
  <c r="D85" i="5"/>
  <c r="H55" i="5" l="1"/>
  <c r="K55" i="5" s="1"/>
  <c r="L55" i="5" s="1"/>
  <c r="J56" i="5" s="1"/>
  <c r="I54" i="5"/>
  <c r="E85" i="5"/>
  <c r="C86" i="5" s="1"/>
  <c r="D86" i="5"/>
  <c r="F55" i="5" l="1"/>
  <c r="H56" i="5" s="1"/>
  <c r="M54" i="5"/>
  <c r="N54" i="5" s="1"/>
  <c r="D87" i="5"/>
  <c r="E86" i="5"/>
  <c r="C87" i="5" s="1"/>
  <c r="G56" i="5" l="1"/>
  <c r="K56" i="5" s="1"/>
  <c r="L56" i="5" s="1"/>
  <c r="J57" i="5" s="1"/>
  <c r="I55" i="5"/>
  <c r="E87" i="5"/>
  <c r="C88" i="5" s="1"/>
  <c r="D88" i="5"/>
  <c r="M55" i="5" l="1"/>
  <c r="N55" i="5" s="1"/>
  <c r="F56" i="5"/>
  <c r="H57" i="5" s="1"/>
  <c r="D89" i="5"/>
  <c r="E88" i="5"/>
  <c r="C89" i="5" s="1"/>
  <c r="G57" i="5" l="1"/>
  <c r="K57" i="5" s="1"/>
  <c r="L57" i="5" s="1"/>
  <c r="J58" i="5" s="1"/>
  <c r="I56" i="5"/>
  <c r="E89" i="5"/>
  <c r="C90" i="5" s="1"/>
  <c r="D90" i="5"/>
  <c r="M56" i="5" l="1"/>
  <c r="N56" i="5" s="1"/>
  <c r="F57" i="5"/>
  <c r="D91" i="5"/>
  <c r="E90" i="5"/>
  <c r="C91" i="5" s="1"/>
  <c r="G58" i="5" l="1"/>
  <c r="H58" i="5"/>
  <c r="I57" i="5"/>
  <c r="D92" i="5"/>
  <c r="E91" i="5"/>
  <c r="C92" i="5" s="1"/>
  <c r="K58" i="5" l="1"/>
  <c r="L58" i="5" s="1"/>
  <c r="J59" i="5" s="1"/>
  <c r="M57" i="5"/>
  <c r="N57" i="5" s="1"/>
  <c r="F58" i="5"/>
  <c r="G59" i="5" s="1"/>
  <c r="E92" i="5"/>
  <c r="C93" i="5" s="1"/>
  <c r="D93" i="5"/>
  <c r="H59" i="5" l="1"/>
  <c r="K59" i="5" s="1"/>
  <c r="L59" i="5" s="1"/>
  <c r="J60" i="5" s="1"/>
  <c r="I58" i="5"/>
  <c r="D94" i="5"/>
  <c r="E93" i="5"/>
  <c r="C94" i="5" s="1"/>
  <c r="M58" i="5" l="1"/>
  <c r="N58" i="5" s="1"/>
  <c r="F59" i="5"/>
  <c r="D95" i="5"/>
  <c r="E94" i="5"/>
  <c r="C95" i="5" s="1"/>
  <c r="H60" i="5" l="1"/>
  <c r="G60" i="5"/>
  <c r="I59" i="5"/>
  <c r="D96" i="5"/>
  <c r="D97" i="5" s="1"/>
  <c r="E95" i="5"/>
  <c r="C96" i="5" s="1"/>
  <c r="K60" i="5" l="1"/>
  <c r="L60" i="5" s="1"/>
  <c r="J61" i="5" s="1"/>
  <c r="F60" i="5"/>
  <c r="H61" i="5" s="1"/>
  <c r="M59" i="5"/>
  <c r="N59" i="5" s="1"/>
  <c r="E96" i="5"/>
  <c r="C97" i="5" s="1"/>
  <c r="E97" i="5" s="1"/>
  <c r="G61" i="5" l="1"/>
  <c r="K61" i="5" s="1"/>
  <c r="L61" i="5" s="1"/>
  <c r="J62" i="5" s="1"/>
  <c r="I60" i="5"/>
  <c r="M60" i="5" l="1"/>
  <c r="N60" i="5" s="1"/>
  <c r="F61" i="5"/>
  <c r="G62" i="5" s="1"/>
  <c r="I61" i="5" l="1"/>
  <c r="F62" i="5" s="1"/>
  <c r="G63" i="5" s="1"/>
  <c r="H62" i="5"/>
  <c r="K62" i="5" s="1"/>
  <c r="L62" i="5" s="1"/>
  <c r="J63" i="5" s="1"/>
  <c r="M61" i="5" l="1"/>
  <c r="N61" i="5" s="1"/>
  <c r="H63" i="5"/>
  <c r="K63" i="5" s="1"/>
  <c r="L63" i="5" s="1"/>
  <c r="J64" i="5" s="1"/>
  <c r="I62" i="5"/>
  <c r="F63" i="5" l="1"/>
  <c r="H64" i="5" s="1"/>
  <c r="M62" i="5"/>
  <c r="N62" i="5" s="1"/>
  <c r="G64" i="5" l="1"/>
  <c r="K64" i="5" s="1"/>
  <c r="L64" i="5" s="1"/>
  <c r="J65" i="5" s="1"/>
  <c r="I63" i="5"/>
  <c r="M63" i="5" l="1"/>
  <c r="N63" i="5" s="1"/>
  <c r="F64" i="5"/>
  <c r="G65" i="5" s="1"/>
  <c r="H65" i="5" l="1"/>
  <c r="K65" i="5" s="1"/>
  <c r="L65" i="5" s="1"/>
  <c r="J66" i="5" s="1"/>
  <c r="I64" i="5"/>
  <c r="M64" i="5" l="1"/>
  <c r="N64" i="5" s="1"/>
  <c r="F65" i="5"/>
  <c r="H66" i="5" s="1"/>
  <c r="G66" i="5" l="1"/>
  <c r="K66" i="5" s="1"/>
  <c r="L66" i="5" s="1"/>
  <c r="J67" i="5" s="1"/>
  <c r="I65" i="5"/>
  <c r="M65" i="5" l="1"/>
  <c r="N65" i="5" s="1"/>
  <c r="F66" i="5"/>
  <c r="G67" i="5" s="1"/>
  <c r="H67" i="5" l="1"/>
  <c r="K67" i="5" s="1"/>
  <c r="L67" i="5" s="1"/>
  <c r="J68" i="5" s="1"/>
  <c r="I66" i="5"/>
  <c r="F67" i="5" l="1"/>
  <c r="M66" i="5"/>
  <c r="N66" i="5" s="1"/>
  <c r="H68" i="5" l="1"/>
  <c r="I67" i="5"/>
  <c r="G68" i="5"/>
  <c r="K68" i="5" l="1"/>
  <c r="L68" i="5" s="1"/>
  <c r="J69" i="5" s="1"/>
  <c r="F68" i="5"/>
  <c r="G69" i="5" s="1"/>
  <c r="M67" i="5"/>
  <c r="N67" i="5" s="1"/>
  <c r="H69" i="5" l="1"/>
  <c r="K69" i="5" s="1"/>
  <c r="L69" i="5" s="1"/>
  <c r="J70" i="5" s="1"/>
  <c r="I68" i="5"/>
  <c r="M68" i="5" l="1"/>
  <c r="N68" i="5" s="1"/>
  <c r="F69" i="5"/>
  <c r="G70" i="5" s="1"/>
  <c r="H70" i="5" l="1"/>
  <c r="K70" i="5" s="1"/>
  <c r="L70" i="5" s="1"/>
  <c r="J71" i="5" s="1"/>
  <c r="I69" i="5"/>
  <c r="M69" i="5" l="1"/>
  <c r="N69" i="5" s="1"/>
  <c r="F70" i="5"/>
  <c r="H71" i="5" s="1"/>
  <c r="I70" i="5" l="1"/>
  <c r="G71" i="5"/>
  <c r="K71" i="5" s="1"/>
  <c r="L71" i="5" s="1"/>
  <c r="J72" i="5" s="1"/>
  <c r="M70" i="5" l="1"/>
  <c r="N70" i="5" s="1"/>
  <c r="F71" i="5"/>
  <c r="H72" i="5" s="1"/>
  <c r="G72" i="5" l="1"/>
  <c r="K72" i="5" s="1"/>
  <c r="L72" i="5" s="1"/>
  <c r="J73" i="5" s="1"/>
  <c r="I71" i="5"/>
  <c r="M71" i="5" l="1"/>
  <c r="N71" i="5" s="1"/>
  <c r="F72" i="5"/>
  <c r="H73" i="5" s="1"/>
  <c r="G73" i="5" l="1"/>
  <c r="K73" i="5" s="1"/>
  <c r="L73" i="5" s="1"/>
  <c r="J74" i="5" s="1"/>
  <c r="I72" i="5"/>
  <c r="M72" i="5" l="1"/>
  <c r="N72" i="5" s="1"/>
  <c r="F73" i="5"/>
  <c r="G74" i="5" s="1"/>
  <c r="H74" i="5" l="1"/>
  <c r="K74" i="5" s="1"/>
  <c r="L74" i="5" s="1"/>
  <c r="J75" i="5" s="1"/>
  <c r="I73" i="5"/>
  <c r="F74" i="5" l="1"/>
  <c r="G75" i="5" s="1"/>
  <c r="M73" i="5"/>
  <c r="N73" i="5" s="1"/>
  <c r="H75" i="5" l="1"/>
  <c r="K75" i="5" s="1"/>
  <c r="L75" i="5" s="1"/>
  <c r="J76" i="5" s="1"/>
  <c r="I74" i="5"/>
  <c r="M74" i="5" l="1"/>
  <c r="N74" i="5" s="1"/>
  <c r="F75" i="5"/>
  <c r="G76" i="5" s="1"/>
  <c r="H76" i="5" l="1"/>
  <c r="K76" i="5" s="1"/>
  <c r="L76" i="5" s="1"/>
  <c r="J77" i="5" s="1"/>
  <c r="I75" i="5"/>
  <c r="F76" i="5" l="1"/>
  <c r="H77" i="5" s="1"/>
  <c r="M75" i="5"/>
  <c r="N75" i="5" s="1"/>
  <c r="G77" i="5" l="1"/>
  <c r="K77" i="5" s="1"/>
  <c r="L77" i="5" s="1"/>
  <c r="J78" i="5" s="1"/>
  <c r="I76" i="5"/>
  <c r="M76" i="5" l="1"/>
  <c r="N76" i="5" s="1"/>
  <c r="F77" i="5"/>
  <c r="G78" i="5" s="1"/>
  <c r="H78" i="5" l="1"/>
  <c r="K78" i="5" s="1"/>
  <c r="L78" i="5" s="1"/>
  <c r="J79" i="5" s="1"/>
  <c r="I77" i="5"/>
  <c r="M77" i="5" l="1"/>
  <c r="N77" i="5" s="1"/>
  <c r="F78" i="5"/>
  <c r="H79" i="5" s="1"/>
  <c r="I78" i="5" l="1"/>
  <c r="F79" i="5" s="1"/>
  <c r="H80" i="5" s="1"/>
  <c r="G79" i="5"/>
  <c r="K79" i="5" s="1"/>
  <c r="L79" i="5" s="1"/>
  <c r="J80" i="5" s="1"/>
  <c r="M78" i="5" l="1"/>
  <c r="N78" i="5" s="1"/>
  <c r="G80" i="5"/>
  <c r="K80" i="5" s="1"/>
  <c r="L80" i="5" s="1"/>
  <c r="J81" i="5" s="1"/>
  <c r="I79" i="5"/>
  <c r="F80" i="5" l="1"/>
  <c r="G81" i="5" s="1"/>
  <c r="M79" i="5"/>
  <c r="N79" i="5" s="1"/>
  <c r="I80" i="5" l="1"/>
  <c r="F81" i="5" s="1"/>
  <c r="G82" i="5" s="1"/>
  <c r="H81" i="5"/>
  <c r="K81" i="5" s="1"/>
  <c r="L81" i="5" s="1"/>
  <c r="J82" i="5" s="1"/>
  <c r="M80" i="5" l="1"/>
  <c r="N80" i="5" s="1"/>
  <c r="I81" i="5"/>
  <c r="F82" i="5" s="1"/>
  <c r="H82" i="5"/>
  <c r="K82" i="5" s="1"/>
  <c r="L82" i="5" s="1"/>
  <c r="J83" i="5" s="1"/>
  <c r="M81" i="5" l="1"/>
  <c r="N81" i="5" s="1"/>
  <c r="G83" i="5"/>
  <c r="H83" i="5"/>
  <c r="I82" i="5"/>
  <c r="F83" i="5" s="1"/>
  <c r="H84" i="5" s="1"/>
  <c r="K83" i="5" l="1"/>
  <c r="L83" i="5" s="1"/>
  <c r="J84" i="5" s="1"/>
  <c r="M82" i="5"/>
  <c r="N82" i="5" s="1"/>
  <c r="G84" i="5"/>
  <c r="K84" i="5" s="1"/>
  <c r="I83" i="5"/>
  <c r="L84" i="5" l="1"/>
  <c r="J85" i="5" s="1"/>
  <c r="M83" i="5"/>
  <c r="N83" i="5" s="1"/>
  <c r="F84" i="5"/>
  <c r="H85" i="5" s="1"/>
  <c r="G85" i="5" l="1"/>
  <c r="K85" i="5" s="1"/>
  <c r="L85" i="5" s="1"/>
  <c r="J86" i="5" s="1"/>
  <c r="I84" i="5"/>
  <c r="F85" i="5" l="1"/>
  <c r="G86" i="5" s="1"/>
  <c r="M84" i="5"/>
  <c r="N84" i="5" s="1"/>
  <c r="H86" i="5" l="1"/>
  <c r="K86" i="5" s="1"/>
  <c r="L86" i="5" s="1"/>
  <c r="J87" i="5" s="1"/>
  <c r="I85" i="5"/>
  <c r="F86" i="5" l="1"/>
  <c r="H87" i="5" s="1"/>
  <c r="M85" i="5"/>
  <c r="N85" i="5" s="1"/>
  <c r="I86" i="5" l="1"/>
  <c r="M86" i="5" s="1"/>
  <c r="N86" i="5" s="1"/>
  <c r="G87" i="5"/>
  <c r="K87" i="5" s="1"/>
  <c r="L87" i="5" s="1"/>
  <c r="J88" i="5" s="1"/>
  <c r="F87" i="5" l="1"/>
  <c r="H88" i="5" s="1"/>
  <c r="I87" i="5" l="1"/>
  <c r="M87" i="5" s="1"/>
  <c r="N87" i="5" s="1"/>
  <c r="G88" i="5"/>
  <c r="K88" i="5" s="1"/>
  <c r="L88" i="5" s="1"/>
  <c r="J89" i="5" s="1"/>
  <c r="F88" i="5" l="1"/>
  <c r="I88" i="5" s="1"/>
  <c r="G89" i="5"/>
  <c r="H89" i="5" l="1"/>
  <c r="K89" i="5" s="1"/>
  <c r="L89" i="5" s="1"/>
  <c r="J90" i="5" s="1"/>
  <c r="F89" i="5"/>
  <c r="H90" i="5" s="1"/>
  <c r="M88" i="5"/>
  <c r="N88" i="5" s="1"/>
  <c r="G90" i="5" l="1"/>
  <c r="K90" i="5" s="1"/>
  <c r="L90" i="5" s="1"/>
  <c r="J91" i="5" s="1"/>
  <c r="I89" i="5"/>
  <c r="F90" i="5" l="1"/>
  <c r="H91" i="5" s="1"/>
  <c r="M89" i="5"/>
  <c r="N89" i="5" s="1"/>
  <c r="G91" i="5" l="1"/>
  <c r="K91" i="5" s="1"/>
  <c r="L91" i="5" s="1"/>
  <c r="J92" i="5" s="1"/>
  <c r="I90" i="5"/>
  <c r="M90" i="5" l="1"/>
  <c r="N90" i="5" s="1"/>
  <c r="F91" i="5"/>
  <c r="G92" i="5" s="1"/>
  <c r="H92" i="5" l="1"/>
  <c r="K92" i="5" s="1"/>
  <c r="L92" i="5" s="1"/>
  <c r="J93" i="5" s="1"/>
  <c r="I91" i="5"/>
  <c r="F92" i="5" l="1"/>
  <c r="G93" i="5" s="1"/>
  <c r="M91" i="5"/>
  <c r="N91" i="5" s="1"/>
  <c r="H93" i="5" l="1"/>
  <c r="K93" i="5" s="1"/>
  <c r="L93" i="5" s="1"/>
  <c r="J94" i="5" s="1"/>
  <c r="I92" i="5"/>
  <c r="F93" i="5" l="1"/>
  <c r="G94" i="5" s="1"/>
  <c r="M92" i="5"/>
  <c r="N92" i="5" s="1"/>
  <c r="I93" i="5" l="1"/>
  <c r="M93" i="5" s="1"/>
  <c r="N93" i="5" s="1"/>
  <c r="H94" i="5"/>
  <c r="K94" i="5" s="1"/>
  <c r="L94" i="5" s="1"/>
  <c r="J95" i="5" s="1"/>
  <c r="F94" i="5" l="1"/>
  <c r="H95" i="5" s="1"/>
  <c r="G95" i="5"/>
  <c r="I94" i="5" l="1"/>
  <c r="F95" i="5" s="1"/>
  <c r="G96" i="5" s="1"/>
  <c r="K95" i="5"/>
  <c r="L95" i="5" s="1"/>
  <c r="J96" i="5" s="1"/>
  <c r="M94" i="5" l="1"/>
  <c r="N94" i="5" s="1"/>
  <c r="H96" i="5"/>
  <c r="K96" i="5" s="1"/>
  <c r="L96" i="5" s="1"/>
  <c r="J97" i="5" s="1"/>
  <c r="I95" i="5"/>
  <c r="M95" i="5" l="1"/>
  <c r="N95" i="5" s="1"/>
  <c r="F96" i="5"/>
  <c r="H97" i="5" s="1"/>
  <c r="G97" i="5" l="1"/>
  <c r="K97" i="5" s="1"/>
  <c r="L97" i="5" s="1"/>
  <c r="I96" i="5"/>
  <c r="M96" i="5" l="1"/>
  <c r="N96" i="5" s="1"/>
  <c r="F97" i="5"/>
  <c r="I97" i="5" s="1"/>
  <c r="M97" i="5" s="1"/>
  <c r="N97" i="5" s="1"/>
  <c r="S19" i="5" l="1"/>
  <c r="AB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Gasiorowski Pawel</author>
  </authors>
  <commentList>
    <comment ref="B10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Obszar A8:B12 nazwany Lookup1</t>
        </r>
      </text>
    </comment>
    <comment ref="F10" authorId="0" shapeId="0" xr:uid="{D43BB798-7BDC-4221-A581-5AFD7796A410}">
      <text>
        <r>
          <rPr>
            <b/>
            <sz val="8"/>
            <color indexed="81"/>
            <rFont val="Tahoma"/>
            <family val="2"/>
            <charset val="238"/>
          </rPr>
          <t>Obszar A8:B12 nazwany Lookup1</t>
        </r>
      </text>
    </comment>
    <comment ref="J10" authorId="0" shapeId="0" xr:uid="{E1EDCA70-992D-404A-A081-C96508919D15}">
      <text>
        <r>
          <rPr>
            <b/>
            <sz val="8"/>
            <color indexed="81"/>
            <rFont val="Tahoma"/>
            <family val="2"/>
            <charset val="238"/>
          </rPr>
          <t>Obszar A8:B12 nazwany Lookup1</t>
        </r>
      </text>
    </comment>
  </commentList>
</comments>
</file>

<file path=xl/sharedStrings.xml><?xml version="1.0" encoding="utf-8"?>
<sst xmlns="http://schemas.openxmlformats.org/spreadsheetml/2006/main" count="48" uniqueCount="45">
  <si>
    <t>Minimum</t>
  </si>
  <si>
    <t>J06</t>
  </si>
  <si>
    <t>Cumulative profit/loss</t>
  </si>
  <si>
    <t>Current stock value</t>
  </si>
  <si>
    <t>Day</t>
  </si>
  <si>
    <t>Random number ~U(0,1)</t>
  </si>
  <si>
    <t>Initial cach</t>
  </si>
  <si>
    <t>Probability after decrease</t>
  </si>
  <si>
    <t>Probability after increase</t>
  </si>
  <si>
    <t>Prob after no change</t>
  </si>
  <si>
    <t>Probability distributions (lookup tables)</t>
  </si>
  <si>
    <t>Lookup table following decrease</t>
  </si>
  <si>
    <t>Change</t>
  </si>
  <si>
    <t>Lookup table following increase</t>
  </si>
  <si>
    <t>Lookup table following no change</t>
  </si>
  <si>
    <t>Strategy</t>
  </si>
  <si>
    <t>Sell</t>
  </si>
  <si>
    <t>Buy</t>
  </si>
  <si>
    <t>Number of shares</t>
  </si>
  <si>
    <t>Cash</t>
  </si>
  <si>
    <t>Previous share price</t>
  </si>
  <si>
    <t>Share price</t>
  </si>
  <si>
    <t>Share price change</t>
  </si>
  <si>
    <t>Current share price</t>
  </si>
  <si>
    <t>Sold</t>
  </si>
  <si>
    <t>Purchased</t>
  </si>
  <si>
    <t>Owned previously</t>
  </si>
  <si>
    <t>Currently owned</t>
  </si>
  <si>
    <t>Previous</t>
  </si>
  <si>
    <t>Current</t>
  </si>
  <si>
    <t>Data table to replicate gain/loss after 80 days</t>
  </si>
  <si>
    <t>Repilcation</t>
  </si>
  <si>
    <t>Gain/loss</t>
  </si>
  <si>
    <t>Positive?</t>
  </si>
  <si>
    <t>Average</t>
  </si>
  <si>
    <t>Std dev</t>
  </si>
  <si>
    <t>Maximum</t>
  </si>
  <si>
    <t>% positive</t>
  </si>
  <si>
    <t>Frequency table</t>
  </si>
  <si>
    <t>Value</t>
  </si>
  <si>
    <t>Freq</t>
  </si>
  <si>
    <t>Relative frequency</t>
  </si>
  <si>
    <t>3 days</t>
  </si>
  <si>
    <t>2 days</t>
  </si>
  <si>
    <t>Price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</si>
</sst>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$&quot;#,##0_);[Red]\(&quot;$&quot;#,##0\)"/>
    <numFmt numFmtId="165" formatCode="#,##0\ [$€-1]"/>
  </numFmts>
  <fonts count="13" x14ac:knownFonts="1">
    <font>
      <sz val="10"/>
      <name val="Arial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indexed="9"/>
      <name val="Arial CE"/>
      <family val="2"/>
      <charset val="238"/>
    </font>
    <font>
      <sz val="10"/>
      <color indexed="12"/>
      <name val="Arial CE"/>
      <family val="2"/>
      <charset val="238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19">
    <border>
      <left/>
      <right/>
      <top/>
      <bottom/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right"/>
    </xf>
    <xf numFmtId="2" fontId="2" fillId="2" borderId="1" xfId="0" applyNumberFormat="1" applyFont="1" applyFill="1" applyBorder="1"/>
    <xf numFmtId="0" fontId="2" fillId="2" borderId="2" xfId="0" applyFont="1" applyFill="1" applyBorder="1"/>
    <xf numFmtId="2" fontId="2" fillId="0" borderId="0" xfId="0" applyNumberFormat="1" applyFont="1"/>
    <xf numFmtId="2" fontId="2" fillId="2" borderId="3" xfId="0" applyNumberFormat="1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0" borderId="0" xfId="0" applyFont="1" applyAlignment="1">
      <alignment horizontal="right" wrapText="1"/>
    </xf>
    <xf numFmtId="0" fontId="2" fillId="3" borderId="0" xfId="0" applyFont="1" applyFill="1"/>
    <xf numFmtId="164" fontId="2" fillId="0" borderId="0" xfId="0" applyNumberFormat="1" applyFont="1" applyAlignment="1">
      <alignment horizontal="right"/>
    </xf>
    <xf numFmtId="9" fontId="2" fillId="0" borderId="0" xfId="1" applyFont="1" applyFill="1"/>
    <xf numFmtId="0" fontId="2" fillId="2" borderId="0" xfId="0" applyFont="1" applyFill="1"/>
    <xf numFmtId="0" fontId="2" fillId="2" borderId="0" xfId="0" applyFont="1" applyFill="1" applyAlignment="1">
      <alignment horizontal="centerContinuous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/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left"/>
    </xf>
    <xf numFmtId="0" fontId="2" fillId="6" borderId="6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6" borderId="8" xfId="0" applyFont="1" applyFill="1" applyBorder="1" applyAlignment="1">
      <alignment horizontal="center" wrapText="1"/>
    </xf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9" fontId="2" fillId="0" borderId="0" xfId="0" applyNumberFormat="1" applyFont="1" applyAlignment="1">
      <alignment horizontal="right"/>
    </xf>
    <xf numFmtId="9" fontId="2" fillId="0" borderId="10" xfId="0" applyNumberFormat="1" applyFont="1" applyBorder="1"/>
    <xf numFmtId="0" fontId="2" fillId="0" borderId="11" xfId="0" applyFont="1" applyBorder="1" applyAlignment="1">
      <alignment horizontal="right"/>
    </xf>
    <xf numFmtId="9" fontId="2" fillId="0" borderId="12" xfId="0" applyNumberFormat="1" applyFont="1" applyBorder="1"/>
    <xf numFmtId="9" fontId="2" fillId="0" borderId="13" xfId="0" applyNumberFormat="1" applyFont="1" applyBorder="1" applyAlignment="1">
      <alignment horizontal="right"/>
    </xf>
    <xf numFmtId="0" fontId="8" fillId="8" borderId="15" xfId="0" applyFont="1" applyFill="1" applyBorder="1" applyAlignment="1">
      <alignment horizontal="center" vertical="top" wrapText="1"/>
    </xf>
    <xf numFmtId="0" fontId="9" fillId="8" borderId="15" xfId="0" applyFont="1" applyFill="1" applyBorder="1" applyAlignment="1">
      <alignment horizontal="center" vertical="top" wrapText="1"/>
    </xf>
    <xf numFmtId="3" fontId="2" fillId="4" borderId="9" xfId="0" applyNumberFormat="1" applyFont="1" applyFill="1" applyBorder="1"/>
    <xf numFmtId="3" fontId="2" fillId="4" borderId="0" xfId="0" applyNumberFormat="1" applyFont="1" applyFill="1"/>
    <xf numFmtId="3" fontId="2" fillId="4" borderId="10" xfId="0" applyNumberFormat="1" applyFont="1" applyFill="1" applyBorder="1"/>
    <xf numFmtId="0" fontId="10" fillId="0" borderId="0" xfId="0" applyFont="1"/>
    <xf numFmtId="2" fontId="11" fillId="0" borderId="0" xfId="0" applyNumberFormat="1" applyFont="1"/>
    <xf numFmtId="165" fontId="2" fillId="5" borderId="10" xfId="0" applyNumberFormat="1" applyFont="1" applyFill="1" applyBorder="1"/>
    <xf numFmtId="165" fontId="2" fillId="6" borderId="9" xfId="0" applyNumberFormat="1" applyFont="1" applyFill="1" applyBorder="1"/>
    <xf numFmtId="165" fontId="2" fillId="6" borderId="0" xfId="0" applyNumberFormat="1" applyFont="1" applyFill="1"/>
    <xf numFmtId="165" fontId="2" fillId="6" borderId="10" xfId="0" applyNumberFormat="1" applyFont="1" applyFill="1" applyBorder="1"/>
    <xf numFmtId="165" fontId="2" fillId="0" borderId="0" xfId="0" applyNumberFormat="1" applyFont="1"/>
    <xf numFmtId="165" fontId="2" fillId="7" borderId="0" xfId="0" applyNumberFormat="1" applyFont="1" applyFill="1"/>
    <xf numFmtId="165" fontId="2" fillId="3" borderId="0" xfId="0" applyNumberFormat="1" applyFont="1" applyFill="1"/>
    <xf numFmtId="165" fontId="9" fillId="8" borderId="15" xfId="0" applyNumberFormat="1" applyFont="1" applyFill="1" applyBorder="1" applyAlignment="1">
      <alignment horizontal="center" vertical="top" wrapText="1"/>
    </xf>
    <xf numFmtId="165" fontId="2" fillId="0" borderId="14" xfId="0" applyNumberFormat="1" applyFont="1" applyBorder="1"/>
    <xf numFmtId="9" fontId="2" fillId="0" borderId="0" xfId="0" applyNumberFormat="1" applyFont="1"/>
    <xf numFmtId="43" fontId="2" fillId="0" borderId="0" xfId="2" applyFont="1"/>
    <xf numFmtId="43" fontId="2" fillId="0" borderId="0" xfId="2" applyFont="1" applyAlignment="1">
      <alignment horizontal="right"/>
    </xf>
    <xf numFmtId="43" fontId="2" fillId="0" borderId="0" xfId="2" applyFont="1" applyAlignment="1">
      <alignment horizontal="right" wrapText="1"/>
    </xf>
    <xf numFmtId="43" fontId="2" fillId="0" borderId="0" xfId="0" applyNumberFormat="1" applyFont="1"/>
    <xf numFmtId="9" fontId="2" fillId="0" borderId="0" xfId="1" applyFont="1"/>
    <xf numFmtId="0" fontId="6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491209927611172E-2"/>
          <c:y val="5.254237288135593E-2"/>
          <c:w val="0.88107549120992756"/>
          <c:h val="0.9254237288135592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'Strock Market'!$N$17</c:f>
              <c:strCache>
                <c:ptCount val="1"/>
                <c:pt idx="0">
                  <c:v>Cumulative profit/loss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'Strock Market'!$A$18:$A$97</c:f>
              <c:numCache>
                <c:formatCode>General</c:formatCode>
                <c:ptCount val="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</c:numCache>
            </c:numRef>
          </c:cat>
          <c:val>
            <c:numRef>
              <c:f>'Strock Market'!$N$18:$N$97</c:f>
              <c:numCache>
                <c:formatCode>#\ ##0\ [$€-1]</c:formatCode>
                <c:ptCount val="80"/>
                <c:pt idx="0">
                  <c:v>0</c:v>
                </c:pt>
                <c:pt idx="1">
                  <c:v>500</c:v>
                </c:pt>
                <c:pt idx="2">
                  <c:v>500</c:v>
                </c:pt>
                <c:pt idx="3">
                  <c:v>0</c:v>
                </c:pt>
                <c:pt idx="4">
                  <c:v>1000</c:v>
                </c:pt>
                <c:pt idx="5">
                  <c:v>1000</c:v>
                </c:pt>
                <c:pt idx="6">
                  <c:v>500</c:v>
                </c:pt>
                <c:pt idx="7">
                  <c:v>1000</c:v>
                </c:pt>
                <c:pt idx="8">
                  <c:v>1000</c:v>
                </c:pt>
                <c:pt idx="9">
                  <c:v>2000</c:v>
                </c:pt>
                <c:pt idx="10">
                  <c:v>3000</c:v>
                </c:pt>
                <c:pt idx="11">
                  <c:v>2536.6666666666715</c:v>
                </c:pt>
                <c:pt idx="12">
                  <c:v>2073.3333333333285</c:v>
                </c:pt>
                <c:pt idx="13">
                  <c:v>1576.0222222222073</c:v>
                </c:pt>
                <c:pt idx="14">
                  <c:v>2175.2666666666628</c:v>
                </c:pt>
                <c:pt idx="15">
                  <c:v>3373.7555555555591</c:v>
                </c:pt>
                <c:pt idx="16">
                  <c:v>2818.4557037037011</c:v>
                </c:pt>
                <c:pt idx="17">
                  <c:v>3929.0554074074025</c:v>
                </c:pt>
                <c:pt idx="18">
                  <c:v>4484.3552592592605</c:v>
                </c:pt>
                <c:pt idx="19">
                  <c:v>4998.9331219753076</c:v>
                </c:pt>
                <c:pt idx="20">
                  <c:v>4214.1093313580204</c:v>
                </c:pt>
                <c:pt idx="21">
                  <c:v>3821.6974360493768</c:v>
                </c:pt>
                <c:pt idx="22">
                  <c:v>3821.6974360493768</c:v>
                </c:pt>
                <c:pt idx="23">
                  <c:v>3400.5086684181006</c:v>
                </c:pt>
                <c:pt idx="24">
                  <c:v>2979.3199007868243</c:v>
                </c:pt>
                <c:pt idx="25">
                  <c:v>2979.3199007868243</c:v>
                </c:pt>
                <c:pt idx="26">
                  <c:v>3883.4717886353028</c:v>
                </c:pt>
                <c:pt idx="27">
                  <c:v>4335.5477325595275</c:v>
                </c:pt>
                <c:pt idx="28">
                  <c:v>3916.6240245230729</c:v>
                </c:pt>
                <c:pt idx="29">
                  <c:v>3916.6240245230729</c:v>
                </c:pt>
                <c:pt idx="30">
                  <c:v>3916.6240245230729</c:v>
                </c:pt>
                <c:pt idx="31">
                  <c:v>3916.6240245230729</c:v>
                </c:pt>
                <c:pt idx="32">
                  <c:v>3497.7003164866182</c:v>
                </c:pt>
                <c:pt idx="33">
                  <c:v>3497.7003164866182</c:v>
                </c:pt>
                <c:pt idx="34">
                  <c:v>2659.852900413709</c:v>
                </c:pt>
                <c:pt idx="35">
                  <c:v>2240.9291923772398</c:v>
                </c:pt>
                <c:pt idx="36">
                  <c:v>1341.6396324589732</c:v>
                </c:pt>
                <c:pt idx="37">
                  <c:v>2425.2556239132828</c:v>
                </c:pt>
                <c:pt idx="38">
                  <c:v>1883.4476281861134</c:v>
                </c:pt>
                <c:pt idx="39">
                  <c:v>799.83163673181843</c:v>
                </c:pt>
                <c:pt idx="40">
                  <c:v>-363.2495274291432</c:v>
                </c:pt>
                <c:pt idx="41">
                  <c:v>-363.2495274291432</c:v>
                </c:pt>
                <c:pt idx="42">
                  <c:v>-363.2495274291432</c:v>
                </c:pt>
                <c:pt idx="43">
                  <c:v>337.48881371131574</c:v>
                </c:pt>
                <c:pt idx="44">
                  <c:v>-363.2495274291432</c:v>
                </c:pt>
                <c:pt idx="45">
                  <c:v>-363.2495274291432</c:v>
                </c:pt>
                <c:pt idx="46">
                  <c:v>-363.2495274291432</c:v>
                </c:pt>
                <c:pt idx="47">
                  <c:v>1038.2271548517601</c:v>
                </c:pt>
                <c:pt idx="48">
                  <c:v>-363.2495274291432</c:v>
                </c:pt>
                <c:pt idx="49">
                  <c:v>-363.2495274291432</c:v>
                </c:pt>
                <c:pt idx="50">
                  <c:v>-363.2495274291432</c:v>
                </c:pt>
                <c:pt idx="51">
                  <c:v>337.48881371131574</c:v>
                </c:pt>
                <c:pt idx="52">
                  <c:v>-1063.9878685695876</c:v>
                </c:pt>
                <c:pt idx="53">
                  <c:v>-363.2495274291432</c:v>
                </c:pt>
                <c:pt idx="54">
                  <c:v>-363.2495274291432</c:v>
                </c:pt>
                <c:pt idx="55">
                  <c:v>-1764.7262097100465</c:v>
                </c:pt>
                <c:pt idx="56">
                  <c:v>-3166.2028919909499</c:v>
                </c:pt>
                <c:pt idx="57">
                  <c:v>-1661.9512530094362</c:v>
                </c:pt>
                <c:pt idx="58">
                  <c:v>-2414.077072500193</c:v>
                </c:pt>
                <c:pt idx="59">
                  <c:v>-2414.077072500193</c:v>
                </c:pt>
                <c:pt idx="60">
                  <c:v>-1661.9512530094362</c:v>
                </c:pt>
                <c:pt idx="61">
                  <c:v>-909.8254335186939</c:v>
                </c:pt>
                <c:pt idx="62">
                  <c:v>-1606.7953595801227</c:v>
                </c:pt>
                <c:pt idx="63">
                  <c:v>-2303.7652856415516</c:v>
                </c:pt>
                <c:pt idx="64">
                  <c:v>-2303.7652856415516</c:v>
                </c:pt>
                <c:pt idx="65">
                  <c:v>-1555.6842316689435</c:v>
                </c:pt>
                <c:pt idx="66">
                  <c:v>-3051.8463396141597</c:v>
                </c:pt>
                <c:pt idx="67">
                  <c:v>-4548.0084475593467</c:v>
                </c:pt>
                <c:pt idx="68">
                  <c:v>-5350.94877882328</c:v>
                </c:pt>
                <c:pt idx="69">
                  <c:v>-5350.94877882328</c:v>
                </c:pt>
                <c:pt idx="70">
                  <c:v>-5350.94877882328</c:v>
                </c:pt>
                <c:pt idx="71">
                  <c:v>-3415.9124525474908</c:v>
                </c:pt>
                <c:pt idx="72">
                  <c:v>-3415.9124525474908</c:v>
                </c:pt>
                <c:pt idx="73">
                  <c:v>-5350.94877882328</c:v>
                </c:pt>
                <c:pt idx="74">
                  <c:v>-4383.4306156853854</c:v>
                </c:pt>
                <c:pt idx="75">
                  <c:v>-4383.4306156853854</c:v>
                </c:pt>
                <c:pt idx="76">
                  <c:v>-4383.4306156853854</c:v>
                </c:pt>
                <c:pt idx="77">
                  <c:v>-2448.3942894095962</c:v>
                </c:pt>
                <c:pt idx="78">
                  <c:v>-513.35796313380706</c:v>
                </c:pt>
                <c:pt idx="79">
                  <c:v>1279.7756992150971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15-407D-8D20-67049D757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814208"/>
        <c:axId val="162820480"/>
      </c:barChart>
      <c:lineChart>
        <c:grouping val="standard"/>
        <c:varyColors val="0"/>
        <c:ser>
          <c:idx val="0"/>
          <c:order val="1"/>
          <c:tx>
            <c:strRef>
              <c:f>'Strock Market'!$E$17</c:f>
              <c:strCache>
                <c:ptCount val="1"/>
                <c:pt idx="0">
                  <c:v>Current share price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'Strock Market'!$A$18:$A$97</c:f>
              <c:numCache>
                <c:formatCode>General</c:formatCode>
                <c:ptCount val="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</c:numCache>
            </c:numRef>
          </c:cat>
          <c:val>
            <c:numRef>
              <c:f>'Strock Market'!$E$18:$E$97</c:f>
              <c:numCache>
                <c:formatCode>#\ ##0\ [$€-1]</c:formatCode>
                <c:ptCount val="80"/>
                <c:pt idx="0">
                  <c:v>49</c:v>
                </c:pt>
                <c:pt idx="1">
                  <c:v>50</c:v>
                </c:pt>
                <c:pt idx="2">
                  <c:v>50</c:v>
                </c:pt>
                <c:pt idx="3">
                  <c:v>49</c:v>
                </c:pt>
                <c:pt idx="4">
                  <c:v>51</c:v>
                </c:pt>
                <c:pt idx="5">
                  <c:v>51</c:v>
                </c:pt>
                <c:pt idx="6">
                  <c:v>50</c:v>
                </c:pt>
                <c:pt idx="7">
                  <c:v>51</c:v>
                </c:pt>
                <c:pt idx="8">
                  <c:v>51</c:v>
                </c:pt>
                <c:pt idx="9">
                  <c:v>53</c:v>
                </c:pt>
                <c:pt idx="10">
                  <c:v>55</c:v>
                </c:pt>
                <c:pt idx="11">
                  <c:v>54</c:v>
                </c:pt>
                <c:pt idx="12">
                  <c:v>53</c:v>
                </c:pt>
                <c:pt idx="13">
                  <c:v>52</c:v>
                </c:pt>
                <c:pt idx="14">
                  <c:v>53</c:v>
                </c:pt>
                <c:pt idx="15">
                  <c:v>55</c:v>
                </c:pt>
                <c:pt idx="16">
                  <c:v>54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56</c:v>
                </c:pt>
                <c:pt idx="21">
                  <c:v>55</c:v>
                </c:pt>
                <c:pt idx="22">
                  <c:v>55</c:v>
                </c:pt>
                <c:pt idx="23">
                  <c:v>54</c:v>
                </c:pt>
                <c:pt idx="24">
                  <c:v>53</c:v>
                </c:pt>
                <c:pt idx="25">
                  <c:v>53</c:v>
                </c:pt>
                <c:pt idx="26">
                  <c:v>55</c:v>
                </c:pt>
                <c:pt idx="27">
                  <c:v>56</c:v>
                </c:pt>
                <c:pt idx="28">
                  <c:v>55</c:v>
                </c:pt>
                <c:pt idx="29">
                  <c:v>55</c:v>
                </c:pt>
                <c:pt idx="30">
                  <c:v>55</c:v>
                </c:pt>
                <c:pt idx="31">
                  <c:v>55</c:v>
                </c:pt>
                <c:pt idx="32">
                  <c:v>54</c:v>
                </c:pt>
                <c:pt idx="33">
                  <c:v>54</c:v>
                </c:pt>
                <c:pt idx="34">
                  <c:v>52</c:v>
                </c:pt>
                <c:pt idx="35">
                  <c:v>51</c:v>
                </c:pt>
                <c:pt idx="36">
                  <c:v>49</c:v>
                </c:pt>
                <c:pt idx="37">
                  <c:v>51</c:v>
                </c:pt>
                <c:pt idx="38">
                  <c:v>50</c:v>
                </c:pt>
                <c:pt idx="39">
                  <c:v>48</c:v>
                </c:pt>
                <c:pt idx="40">
                  <c:v>46</c:v>
                </c:pt>
                <c:pt idx="41">
                  <c:v>46</c:v>
                </c:pt>
                <c:pt idx="42">
                  <c:v>46</c:v>
                </c:pt>
                <c:pt idx="43">
                  <c:v>47</c:v>
                </c:pt>
                <c:pt idx="44">
                  <c:v>46</c:v>
                </c:pt>
                <c:pt idx="45">
                  <c:v>46</c:v>
                </c:pt>
                <c:pt idx="46">
                  <c:v>46</c:v>
                </c:pt>
                <c:pt idx="47">
                  <c:v>48</c:v>
                </c:pt>
                <c:pt idx="48">
                  <c:v>46</c:v>
                </c:pt>
                <c:pt idx="49">
                  <c:v>46</c:v>
                </c:pt>
                <c:pt idx="50">
                  <c:v>46</c:v>
                </c:pt>
                <c:pt idx="51">
                  <c:v>47</c:v>
                </c:pt>
                <c:pt idx="52">
                  <c:v>45</c:v>
                </c:pt>
                <c:pt idx="53">
                  <c:v>46</c:v>
                </c:pt>
                <c:pt idx="54">
                  <c:v>46</c:v>
                </c:pt>
                <c:pt idx="55">
                  <c:v>44</c:v>
                </c:pt>
                <c:pt idx="56">
                  <c:v>42</c:v>
                </c:pt>
                <c:pt idx="57">
                  <c:v>44</c:v>
                </c:pt>
                <c:pt idx="58">
                  <c:v>43</c:v>
                </c:pt>
                <c:pt idx="59">
                  <c:v>43</c:v>
                </c:pt>
                <c:pt idx="60">
                  <c:v>44</c:v>
                </c:pt>
                <c:pt idx="61">
                  <c:v>45</c:v>
                </c:pt>
                <c:pt idx="62">
                  <c:v>44</c:v>
                </c:pt>
                <c:pt idx="63">
                  <c:v>43</c:v>
                </c:pt>
                <c:pt idx="64">
                  <c:v>43</c:v>
                </c:pt>
                <c:pt idx="65">
                  <c:v>44</c:v>
                </c:pt>
                <c:pt idx="66">
                  <c:v>42</c:v>
                </c:pt>
                <c:pt idx="67">
                  <c:v>40</c:v>
                </c:pt>
                <c:pt idx="68">
                  <c:v>39</c:v>
                </c:pt>
                <c:pt idx="69">
                  <c:v>39</c:v>
                </c:pt>
                <c:pt idx="70">
                  <c:v>39</c:v>
                </c:pt>
                <c:pt idx="71">
                  <c:v>41</c:v>
                </c:pt>
                <c:pt idx="72">
                  <c:v>41</c:v>
                </c:pt>
                <c:pt idx="73">
                  <c:v>39</c:v>
                </c:pt>
                <c:pt idx="74">
                  <c:v>40</c:v>
                </c:pt>
                <c:pt idx="75">
                  <c:v>40</c:v>
                </c:pt>
                <c:pt idx="76">
                  <c:v>40</c:v>
                </c:pt>
                <c:pt idx="77">
                  <c:v>42</c:v>
                </c:pt>
                <c:pt idx="78">
                  <c:v>44</c:v>
                </c:pt>
                <c:pt idx="79">
                  <c:v>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15-407D-8D20-67049D757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822016"/>
        <c:axId val="162823552"/>
      </c:lineChart>
      <c:catAx>
        <c:axId val="16281420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2820480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162820480"/>
        <c:scaling>
          <c:orientation val="minMax"/>
        </c:scaling>
        <c:delete val="0"/>
        <c:axPos val="l"/>
        <c:numFmt formatCode="#\ ##0\ [$€-1]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2814208"/>
        <c:crosses val="autoZero"/>
        <c:crossBetween val="between"/>
      </c:valAx>
      <c:catAx>
        <c:axId val="162822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2823552"/>
        <c:crosses val="autoZero"/>
        <c:auto val="0"/>
        <c:lblAlgn val="ctr"/>
        <c:lblOffset val="100"/>
        <c:noMultiLvlLbl val="0"/>
      </c:catAx>
      <c:valAx>
        <c:axId val="162823552"/>
        <c:scaling>
          <c:orientation val="minMax"/>
        </c:scaling>
        <c:delete val="0"/>
        <c:axPos val="r"/>
        <c:numFmt formatCode="#\ ##0\ [$€-1]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3333CC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2822016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253360910031022"/>
          <c:y val="0.85084745762711866"/>
          <c:w val="0.20165460186142709"/>
          <c:h val="0.118644067796610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en-US"/>
              <a:t>Cumulative Relative Frequency</a:t>
            </a:r>
          </a:p>
        </c:rich>
      </c:tx>
      <c:layout>
        <c:manualLayout>
          <c:xMode val="edge"/>
          <c:yMode val="edge"/>
          <c:x val="0.39193381592554294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559462254395042E-2"/>
          <c:y val="0.12542372881355932"/>
          <c:w val="0.91209927611168562"/>
          <c:h val="0.73220338983050848"/>
        </c:manualLayout>
      </c:layout>
      <c:lineChart>
        <c:grouping val="standard"/>
        <c:varyColors val="0"/>
        <c:ser>
          <c:idx val="0"/>
          <c:order val="0"/>
          <c:tx>
            <c:strRef>
              <c:f>'Strock Market'!$Y$18</c:f>
              <c:strCache>
                <c:ptCount val="1"/>
                <c:pt idx="0">
                  <c:v>Relative frequency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'Strock Market'!$W$19:$W$39</c:f>
              <c:strCache>
                <c:ptCount val="21"/>
                <c:pt idx="0">
                  <c:v>-20 000 €</c:v>
                </c:pt>
                <c:pt idx="1">
                  <c:v>-18 000 €</c:v>
                </c:pt>
                <c:pt idx="2">
                  <c:v>-16 000 €</c:v>
                </c:pt>
                <c:pt idx="3">
                  <c:v>-14 000 €</c:v>
                </c:pt>
                <c:pt idx="4">
                  <c:v>-12 000 €</c:v>
                </c:pt>
                <c:pt idx="5">
                  <c:v>-10 000 €</c:v>
                </c:pt>
                <c:pt idx="6">
                  <c:v>-8 000 €</c:v>
                </c:pt>
                <c:pt idx="7">
                  <c:v>-6 000 €</c:v>
                </c:pt>
                <c:pt idx="8">
                  <c:v>-4 000 €</c:v>
                </c:pt>
                <c:pt idx="9">
                  <c:v>-2 000 €</c:v>
                </c:pt>
                <c:pt idx="10">
                  <c:v>0 €</c:v>
                </c:pt>
                <c:pt idx="11">
                  <c:v>2 000 €</c:v>
                </c:pt>
                <c:pt idx="12">
                  <c:v>4 000 €</c:v>
                </c:pt>
                <c:pt idx="13">
                  <c:v>6 000 €</c:v>
                </c:pt>
                <c:pt idx="14">
                  <c:v>8 000 €</c:v>
                </c:pt>
                <c:pt idx="15">
                  <c:v>10 000 €</c:v>
                </c:pt>
                <c:pt idx="16">
                  <c:v>12 000 €</c:v>
                </c:pt>
                <c:pt idx="17">
                  <c:v>14 000 €</c:v>
                </c:pt>
                <c:pt idx="18">
                  <c:v>16 000 €</c:v>
                </c:pt>
                <c:pt idx="19">
                  <c:v>18 000 €</c:v>
                </c:pt>
                <c:pt idx="20">
                  <c:v>&gt;18000</c:v>
                </c:pt>
              </c:strCache>
            </c:strRef>
          </c:cat>
          <c:val>
            <c:numRef>
              <c:f>'Strock Market'!$Y$19:$Y$39</c:f>
              <c:numCache>
                <c:formatCode>0%</c:formatCode>
                <c:ptCount val="21"/>
                <c:pt idx="0">
                  <c:v>0.04</c:v>
                </c:pt>
                <c:pt idx="1">
                  <c:v>0.06</c:v>
                </c:pt>
                <c:pt idx="2">
                  <c:v>0.08</c:v>
                </c:pt>
                <c:pt idx="3">
                  <c:v>0.09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0.18</c:v>
                </c:pt>
                <c:pt idx="8">
                  <c:v>0.24</c:v>
                </c:pt>
                <c:pt idx="9">
                  <c:v>0.28000000000000003</c:v>
                </c:pt>
                <c:pt idx="10">
                  <c:v>0.33</c:v>
                </c:pt>
                <c:pt idx="11">
                  <c:v>0.43</c:v>
                </c:pt>
                <c:pt idx="12">
                  <c:v>0.62</c:v>
                </c:pt>
                <c:pt idx="13">
                  <c:v>0.81</c:v>
                </c:pt>
                <c:pt idx="14">
                  <c:v>0.92</c:v>
                </c:pt>
                <c:pt idx="15">
                  <c:v>0.98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F6-4431-B742-DAFBA7F8C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289216"/>
        <c:axId val="167291136"/>
      </c:lineChart>
      <c:catAx>
        <c:axId val="16728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pl-PL"/>
                  <a:t>Profit or loss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9120992761116855"/>
              <c:y val="0.942372881355932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167291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729113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US"/>
                  <a:t>Relative Frequency</a:t>
                </a:r>
              </a:p>
            </c:rich>
          </c:tx>
          <c:layout>
            <c:manualLayout>
              <c:xMode val="edge"/>
              <c:yMode val="edge"/>
              <c:x val="1.1375387797311272E-2"/>
              <c:y val="0.403389830508474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1672892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 codeName="Wykres2"/>
  <sheetViews>
    <sheetView zoomScale="114" workbookViewId="0" zoomToFit="1"/>
  </sheetViews>
  <pageMargins left="0.75" right="0.75" top="1" bottom="1" header="0.5" footer="0.5"/>
  <headerFooter alignWithMargins="0">
    <oddHeader>&amp;A</oddHeader>
    <oddFooter>Page &amp;P</oddFooter>
  </headerFooter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Wykres1"/>
  <sheetViews>
    <sheetView zoomScale="114" workbookViewId="0" zoomToFit="1"/>
  </sheetViews>
  <pageMargins left="0.75" right="0.75" top="1" bottom="1" header="0.5" footer="0.5"/>
  <headerFooter alignWithMargins="0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2721451" cy="234167"/>
    <xdr:sp macro="" textlink="">
      <xdr:nvSpPr>
        <xdr:cNvPr id="5235" name="Text Box 115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0" y="28575"/>
          <a:ext cx="2721451" cy="234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pl-PL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Simple stock market simulation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4276"/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4276"/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0.04809</cdr:x>
      <cdr:y>0.85972</cdr:y>
    </cdr:from>
    <cdr:to>
      <cdr:x>0.06341</cdr:x>
      <cdr:y>0.88128</cdr:y>
    </cdr:to>
    <cdr:sp macro="" textlink="'Strock Market'!$B$1">
      <cdr:nvSpPr>
        <cdr:cNvPr id="34819" name="Text Box 3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447036" y="5219022"/>
          <a:ext cx="142475" cy="1308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fld id="{2AF3DBE1-E654-41EF-BEE6-BC983541CA4F}" type="TxLink">
            <a:rPr lang="en-US" sz="600" b="0" i="0" u="none" strike="noStrike" baseline="0">
              <a:solidFill>
                <a:srgbClr val="000000"/>
              </a:solidFill>
              <a:latin typeface="Arial CE"/>
              <a:cs typeface="Arial CE"/>
            </a:rPr>
            <a:pPr algn="ctr" rtl="0">
              <a:defRPr sz="1000"/>
            </a:pPr>
            <a:t>J06</a:t>
          </a:fld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AJ194"/>
  <sheetViews>
    <sheetView tabSelected="1" workbookViewId="0">
      <selection activeCell="O9" sqref="O9"/>
    </sheetView>
  </sheetViews>
  <sheetFormatPr defaultColWidth="8.85546875" defaultRowHeight="12.75" x14ac:dyDescent="0.2"/>
  <cols>
    <col min="1" max="2" width="10.7109375" style="1" customWidth="1"/>
    <col min="3" max="3" width="11.5703125" style="1" bestFit="1" customWidth="1"/>
    <col min="4" max="4" width="10.140625" style="1" customWidth="1"/>
    <col min="5" max="5" width="10.28515625" style="1" bestFit="1" customWidth="1"/>
    <col min="6" max="6" width="11.42578125" style="1" customWidth="1"/>
    <col min="7" max="7" width="26.140625" style="1" customWidth="1"/>
    <col min="8" max="8" width="25.85546875" style="1" bestFit="1" customWidth="1"/>
    <col min="9" max="9" width="10.7109375" style="1" customWidth="1"/>
    <col min="10" max="10" width="11.7109375" style="1" customWidth="1"/>
    <col min="11" max="11" width="11.28515625" style="1" customWidth="1"/>
    <col min="12" max="12" width="10.42578125" style="1" customWidth="1"/>
    <col min="13" max="13" width="15.140625" style="1" customWidth="1"/>
    <col min="14" max="14" width="13.7109375" style="1" bestFit="1" customWidth="1"/>
    <col min="15" max="15" width="8.85546875" style="1" customWidth="1"/>
    <col min="16" max="16" width="10.7109375" style="1" customWidth="1"/>
    <col min="17" max="18" width="8.85546875" style="1" customWidth="1"/>
    <col min="19" max="19" width="10.85546875" style="1" bestFit="1" customWidth="1"/>
    <col min="20" max="20" width="9.7109375" style="1" bestFit="1" customWidth="1"/>
    <col min="21" max="22" width="8.85546875" style="1" customWidth="1"/>
    <col min="23" max="23" width="10.28515625" style="1" bestFit="1" customWidth="1"/>
    <col min="24" max="28" width="8.85546875" style="1"/>
    <col min="29" max="36" width="11.5703125" style="1" customWidth="1"/>
    <col min="37" max="16384" width="8.85546875" style="1"/>
  </cols>
  <sheetData>
    <row r="1" spans="1:36" ht="33.75" customHeight="1" x14ac:dyDescent="0.2">
      <c r="B1" s="48" t="s">
        <v>1</v>
      </c>
      <c r="F1" s="43" t="s">
        <v>44</v>
      </c>
      <c r="G1" s="43" t="s">
        <v>7</v>
      </c>
      <c r="H1" s="43" t="s">
        <v>8</v>
      </c>
      <c r="I1" s="43" t="s">
        <v>9</v>
      </c>
      <c r="AC1" s="63">
        <f>AVERAGE(AC7:AC66)</f>
        <v>-1394.5928242802215</v>
      </c>
      <c r="AD1" s="63">
        <f t="shared" ref="AD1:AJ1" si="0">AVERAGE(AD7:AD66)</f>
        <v>-1170.5112307840673</v>
      </c>
      <c r="AE1" s="63">
        <f t="shared" si="0"/>
        <v>-4184.2768121351774</v>
      </c>
      <c r="AF1" s="63">
        <f t="shared" si="0"/>
        <v>-616.67169585539057</v>
      </c>
      <c r="AG1" s="63">
        <f t="shared" si="0"/>
        <v>-1969.3148832636705</v>
      </c>
      <c r="AH1" s="63">
        <f t="shared" si="0"/>
        <v>-1963.5633604617046</v>
      </c>
      <c r="AI1" s="63">
        <f t="shared" si="0"/>
        <v>-5965.8901045535958</v>
      </c>
      <c r="AJ1" s="63">
        <f t="shared" si="0"/>
        <v>9411.7096992861734</v>
      </c>
    </row>
    <row r="2" spans="1:36" ht="12.75" customHeight="1" x14ac:dyDescent="0.25">
      <c r="B2" s="2"/>
      <c r="F2" s="57">
        <v>-2</v>
      </c>
      <c r="G2" s="44">
        <v>0.2</v>
      </c>
      <c r="H2" s="44">
        <v>0.1</v>
      </c>
      <c r="I2" s="44">
        <v>0.15</v>
      </c>
      <c r="AC2" s="1">
        <f>_xlfn.STDEV.P(AC7:AC66)</f>
        <v>9106.8710144143079</v>
      </c>
      <c r="AD2" s="1">
        <f t="shared" ref="AD2:AJ2" si="1">_xlfn.STDEV.P(AD7:AD66)</f>
        <v>11917.694422938583</v>
      </c>
      <c r="AE2" s="1">
        <f t="shared" si="1"/>
        <v>21761.516047952147</v>
      </c>
      <c r="AF2" s="1">
        <f t="shared" si="1"/>
        <v>23367.870754196389</v>
      </c>
      <c r="AG2" s="1">
        <f t="shared" si="1"/>
        <v>16195.032574035406</v>
      </c>
      <c r="AH2" s="1">
        <f t="shared" si="1"/>
        <v>38237.54228875439</v>
      </c>
      <c r="AI2" s="1">
        <f t="shared" si="1"/>
        <v>39963.653320161917</v>
      </c>
      <c r="AJ2" s="1">
        <f t="shared" si="1"/>
        <v>73276.881531462583</v>
      </c>
    </row>
    <row r="3" spans="1:36" ht="12.75" customHeight="1" x14ac:dyDescent="0.25">
      <c r="A3" s="2"/>
      <c r="B3" s="2"/>
      <c r="F3" s="57">
        <v>-1</v>
      </c>
      <c r="G3" s="44">
        <v>0.25</v>
      </c>
      <c r="H3" s="44">
        <v>0.15</v>
      </c>
      <c r="I3" s="44">
        <v>0.2</v>
      </c>
      <c r="AC3" s="63">
        <f>MIN(AC7:AC66)</f>
        <v>-34688.271223455049</v>
      </c>
      <c r="AD3" s="63">
        <f t="shared" ref="AD3:AJ3" si="2">MIN(AD7:AD66)</f>
        <v>-50703.535434926031</v>
      </c>
      <c r="AE3" s="63">
        <f t="shared" si="2"/>
        <v>-114800.35504620022</v>
      </c>
      <c r="AF3" s="63">
        <f t="shared" si="2"/>
        <v>-174203.14470985762</v>
      </c>
      <c r="AG3" s="63">
        <f t="shared" si="2"/>
        <v>-104627.29553548442</v>
      </c>
      <c r="AH3" s="63">
        <f t="shared" si="2"/>
        <v>-288776.37245184695</v>
      </c>
      <c r="AI3" s="63">
        <f t="shared" si="2"/>
        <v>-286879.65995475091</v>
      </c>
      <c r="AJ3" s="63">
        <f t="shared" si="2"/>
        <v>-67345.646751885448</v>
      </c>
    </row>
    <row r="4" spans="1:36" ht="12.75" customHeight="1" thickBot="1" x14ac:dyDescent="0.25">
      <c r="F4" s="57">
        <v>0</v>
      </c>
      <c r="G4" s="44">
        <v>0.3</v>
      </c>
      <c r="H4" s="44">
        <v>0.3</v>
      </c>
      <c r="I4" s="44">
        <v>0.3</v>
      </c>
      <c r="AC4" s="63">
        <f>MAX(AC7:AC66)</f>
        <v>8470.5358895022073</v>
      </c>
      <c r="AD4" s="63">
        <f t="shared" ref="AD4:AJ4" si="3">MAX(AD7:AD66)</f>
        <v>11597.540317998413</v>
      </c>
      <c r="AE4" s="63">
        <f t="shared" si="3"/>
        <v>26100.163490131919</v>
      </c>
      <c r="AF4" s="63">
        <f t="shared" si="3"/>
        <v>25048.729030281524</v>
      </c>
      <c r="AG4" s="63">
        <f t="shared" si="3"/>
        <v>24834.632646845668</v>
      </c>
      <c r="AH4" s="63">
        <f t="shared" si="3"/>
        <v>25647.598970556195</v>
      </c>
      <c r="AI4" s="63">
        <f t="shared" si="3"/>
        <v>34870.585493450053</v>
      </c>
      <c r="AJ4" s="63">
        <f t="shared" si="3"/>
        <v>556300.7920818557</v>
      </c>
    </row>
    <row r="5" spans="1:36" ht="12.75" customHeight="1" thickBot="1" x14ac:dyDescent="0.25">
      <c r="A5" s="1" t="s">
        <v>6</v>
      </c>
      <c r="C5" s="58">
        <v>100000</v>
      </c>
      <c r="F5" s="57">
        <v>1</v>
      </c>
      <c r="G5" s="44">
        <v>0.15</v>
      </c>
      <c r="H5" s="44">
        <v>0.25</v>
      </c>
      <c r="I5" s="44">
        <v>0.2</v>
      </c>
      <c r="AC5" s="64">
        <f>COUNTIFS(AC7:AC66,"&gt;"&amp;0)/60</f>
        <v>0.6</v>
      </c>
      <c r="AD5" s="64">
        <f t="shared" ref="AD5:AJ5" si="4">COUNTIFS(AD7:AD66,"&gt;"&amp;0)/60</f>
        <v>0.6333333333333333</v>
      </c>
      <c r="AE5" s="64">
        <f t="shared" si="4"/>
        <v>0.66666666666666663</v>
      </c>
      <c r="AF5" s="64">
        <f t="shared" si="4"/>
        <v>0.76666666666666672</v>
      </c>
      <c r="AG5" s="64">
        <f t="shared" si="4"/>
        <v>0.6166666666666667</v>
      </c>
      <c r="AH5" s="64">
        <f t="shared" si="4"/>
        <v>0.78333333333333333</v>
      </c>
      <c r="AI5" s="64">
        <f t="shared" si="4"/>
        <v>0.71666666666666667</v>
      </c>
      <c r="AJ5" s="64">
        <f t="shared" si="4"/>
        <v>0.78333333333333333</v>
      </c>
    </row>
    <row r="6" spans="1:36" ht="12.75" customHeight="1" x14ac:dyDescent="0.2">
      <c r="C6" s="3"/>
      <c r="F6" s="57">
        <v>2</v>
      </c>
      <c r="G6" s="44">
        <v>0.1</v>
      </c>
      <c r="H6" s="44">
        <v>0.2</v>
      </c>
      <c r="I6" s="44">
        <v>0.15</v>
      </c>
      <c r="AB6" s="54">
        <f ca="1">N97</f>
        <v>1279.7756992150971</v>
      </c>
      <c r="AC6" s="59">
        <v>0.15</v>
      </c>
      <c r="AD6" s="59">
        <v>0.2</v>
      </c>
      <c r="AE6" s="59">
        <v>0.25</v>
      </c>
      <c r="AF6" s="59">
        <v>0.3</v>
      </c>
      <c r="AG6" s="59">
        <v>0.35</v>
      </c>
      <c r="AH6" s="59">
        <v>0.4</v>
      </c>
      <c r="AI6" s="59">
        <v>0.45</v>
      </c>
      <c r="AJ6" s="59">
        <v>0.5</v>
      </c>
    </row>
    <row r="7" spans="1:36" x14ac:dyDescent="0.2">
      <c r="A7" s="69" t="s">
        <v>10</v>
      </c>
      <c r="B7" s="69"/>
      <c r="C7" s="69"/>
      <c r="D7" s="69"/>
      <c r="E7" s="69"/>
      <c r="F7" s="69"/>
      <c r="G7" s="69"/>
      <c r="H7" s="69"/>
      <c r="I7" s="69"/>
      <c r="J7" s="69"/>
      <c r="K7" s="69"/>
      <c r="N7" s="66" t="s">
        <v>15</v>
      </c>
      <c r="O7" s="67"/>
      <c r="P7" s="68"/>
      <c r="AB7" s="1">
        <v>1</v>
      </c>
      <c r="AC7" s="60">
        <f t="dataTable" ref="AC7:AJ66" dt2D="1" dtr="1" r1="O9" r2="W1" ca="1"/>
        <v>957.8391966867639</v>
      </c>
      <c r="AD7" s="60">
        <v>4355.8037320279691</v>
      </c>
      <c r="AE7" s="60">
        <v>-3189.4937776408478</v>
      </c>
      <c r="AF7" s="60">
        <v>6462.9331187215867</v>
      </c>
      <c r="AG7" s="1">
        <v>2784.7980307605467</v>
      </c>
      <c r="AH7" s="1">
        <v>10767.879209475796</v>
      </c>
      <c r="AI7" s="1">
        <v>2100.7288186310034</v>
      </c>
      <c r="AJ7" s="1">
        <v>2290.2785898126021</v>
      </c>
    </row>
    <row r="8" spans="1:36" ht="12.75" customHeight="1" x14ac:dyDescent="0.2">
      <c r="A8" s="29" t="s">
        <v>11</v>
      </c>
      <c r="B8" s="29"/>
      <c r="C8" s="17"/>
      <c r="D8" s="17"/>
      <c r="E8" s="16"/>
      <c r="F8" s="29" t="s">
        <v>13</v>
      </c>
      <c r="G8" s="17"/>
      <c r="H8" s="17"/>
      <c r="I8" s="16"/>
      <c r="J8" s="29" t="s">
        <v>14</v>
      </c>
      <c r="K8" s="17"/>
      <c r="L8" s="4"/>
      <c r="N8" s="35"/>
      <c r="O8" s="28" t="s">
        <v>16</v>
      </c>
      <c r="P8" s="36" t="s">
        <v>17</v>
      </c>
      <c r="AB8" s="1">
        <f>AB7+1</f>
        <v>2</v>
      </c>
      <c r="AC8" s="60">
        <v>7908.1516698381311</v>
      </c>
      <c r="AD8" s="60">
        <v>1253.7463816611853</v>
      </c>
      <c r="AE8" s="60">
        <v>8687.7317881467752</v>
      </c>
      <c r="AF8" s="60">
        <v>7725.6340173168428</v>
      </c>
      <c r="AG8" s="1">
        <v>1481.7771449989523</v>
      </c>
      <c r="AH8" s="1">
        <v>-26857.591492138163</v>
      </c>
      <c r="AI8" s="1">
        <v>2297.3263140788476</v>
      </c>
      <c r="AJ8" s="1">
        <v>16106.414276553493</v>
      </c>
    </row>
    <row r="9" spans="1:36" s="5" customFormat="1" ht="13.5" thickBot="1" x14ac:dyDescent="0.25">
      <c r="A9" s="20"/>
      <c r="B9" s="20"/>
      <c r="C9" s="20" t="s">
        <v>12</v>
      </c>
      <c r="D9" s="18"/>
      <c r="E9" s="16"/>
      <c r="F9" s="20"/>
      <c r="G9" s="20" t="s">
        <v>12</v>
      </c>
      <c r="H9" s="18"/>
      <c r="I9" s="16"/>
      <c r="J9" s="20"/>
      <c r="K9" s="20" t="s">
        <v>12</v>
      </c>
      <c r="M9" s="1"/>
      <c r="N9" s="37" t="s">
        <v>42</v>
      </c>
      <c r="O9" s="38">
        <v>0.22</v>
      </c>
      <c r="P9" s="39">
        <f>O9</f>
        <v>0.22</v>
      </c>
      <c r="AB9" s="1">
        <f t="shared" ref="AB9:AB65" si="5">AB8+1</f>
        <v>3</v>
      </c>
      <c r="AC9" s="61">
        <v>-34688.271223455049</v>
      </c>
      <c r="AD9" s="61">
        <v>5024.5524983169598</v>
      </c>
      <c r="AE9" s="61">
        <v>-2597.4653331899026</v>
      </c>
      <c r="AF9" s="61">
        <v>551.0144234620675</v>
      </c>
      <c r="AG9" s="5">
        <v>4670.6306503569358</v>
      </c>
      <c r="AH9" s="5">
        <v>-12.956643307814375</v>
      </c>
      <c r="AI9" s="5">
        <v>-193.07976817221788</v>
      </c>
      <c r="AJ9" s="5">
        <v>2672.5144481786119</v>
      </c>
    </row>
    <row r="10" spans="1:36" x14ac:dyDescent="0.2">
      <c r="B10" s="6">
        <v>0</v>
      </c>
      <c r="C10" s="7">
        <v>-2</v>
      </c>
      <c r="D10" s="19"/>
      <c r="E10" s="16"/>
      <c r="F10" s="6">
        <v>0</v>
      </c>
      <c r="G10" s="7">
        <v>-2</v>
      </c>
      <c r="H10" s="19"/>
      <c r="I10" s="16"/>
      <c r="J10" s="6">
        <v>0</v>
      </c>
      <c r="K10" s="7">
        <v>-2</v>
      </c>
      <c r="L10" s="8"/>
      <c r="N10" s="40" t="s">
        <v>43</v>
      </c>
      <c r="O10" s="41">
        <f>O9/3</f>
        <v>7.3333333333333334E-2</v>
      </c>
      <c r="P10" s="42">
        <f>O10</f>
        <v>7.3333333333333334E-2</v>
      </c>
      <c r="AB10" s="1">
        <f t="shared" si="5"/>
        <v>4</v>
      </c>
      <c r="AC10" s="60">
        <v>-29683.425018839975</v>
      </c>
      <c r="AD10" s="60">
        <v>3082.4210523909715</v>
      </c>
      <c r="AE10" s="60">
        <v>2984.2714080651058</v>
      </c>
      <c r="AF10" s="60">
        <v>3854.7391019679781</v>
      </c>
      <c r="AG10" s="1">
        <v>-18796.232711380289</v>
      </c>
      <c r="AH10" s="1">
        <v>1342.7345448644919</v>
      </c>
      <c r="AI10" s="1">
        <v>3367.6119769442739</v>
      </c>
      <c r="AJ10" s="1">
        <v>10469.398202843557</v>
      </c>
    </row>
    <row r="11" spans="1:36" x14ac:dyDescent="0.2">
      <c r="B11" s="9">
        <f>G2</f>
        <v>0.2</v>
      </c>
      <c r="C11" s="10">
        <v>-1</v>
      </c>
      <c r="D11" s="19"/>
      <c r="E11" s="16"/>
      <c r="F11" s="9">
        <f>H2</f>
        <v>0.1</v>
      </c>
      <c r="G11" s="10">
        <v>-1</v>
      </c>
      <c r="H11" s="19"/>
      <c r="I11" s="16"/>
      <c r="J11" s="9">
        <f>I2</f>
        <v>0.15</v>
      </c>
      <c r="K11" s="10">
        <v>-1</v>
      </c>
      <c r="L11" s="8"/>
      <c r="AB11" s="1">
        <f t="shared" si="5"/>
        <v>5</v>
      </c>
      <c r="AC11" s="60">
        <v>-4463.1049068922002</v>
      </c>
      <c r="AD11" s="60">
        <v>-2445.1466837339976</v>
      </c>
      <c r="AE11" s="60">
        <v>2947.1340560395911</v>
      </c>
      <c r="AF11" s="60">
        <v>1089.5975993806205</v>
      </c>
      <c r="AG11" s="1">
        <v>-1760.9251341798081</v>
      </c>
      <c r="AH11" s="1">
        <v>4186.4427393892547</v>
      </c>
      <c r="AI11" s="1">
        <v>5066.8547486223106</v>
      </c>
      <c r="AJ11" s="1">
        <v>2737.1516492312949</v>
      </c>
    </row>
    <row r="12" spans="1:36" x14ac:dyDescent="0.2">
      <c r="B12" s="9">
        <f>SUM(G$2:G3)</f>
        <v>0.45</v>
      </c>
      <c r="C12" s="10">
        <v>0</v>
      </c>
      <c r="D12" s="19"/>
      <c r="E12" s="16"/>
      <c r="F12" s="9">
        <f>SUM(H$2:H3)</f>
        <v>0.25</v>
      </c>
      <c r="G12" s="10">
        <v>0</v>
      </c>
      <c r="H12" s="19"/>
      <c r="I12" s="16"/>
      <c r="J12" s="9">
        <f>SUM(I$2:I3)</f>
        <v>0.35</v>
      </c>
      <c r="K12" s="10">
        <v>0</v>
      </c>
      <c r="L12" s="8"/>
      <c r="AB12" s="1">
        <f t="shared" si="5"/>
        <v>6</v>
      </c>
      <c r="AC12" s="60">
        <v>-1633.9762110718293</v>
      </c>
      <c r="AD12" s="60">
        <v>-6033.0737986101885</v>
      </c>
      <c r="AE12" s="60">
        <v>4110.402276803492</v>
      </c>
      <c r="AF12" s="60">
        <v>-6476.5824773564527</v>
      </c>
      <c r="AG12" s="1">
        <v>4161.4097839327587</v>
      </c>
      <c r="AH12" s="1">
        <v>5355.6487315120612</v>
      </c>
      <c r="AI12" s="1">
        <v>6401.1940213389462</v>
      </c>
      <c r="AJ12" s="1">
        <v>1788.247395076236</v>
      </c>
    </row>
    <row r="13" spans="1:36" x14ac:dyDescent="0.2">
      <c r="B13" s="9">
        <f>SUM(G$2:G4)</f>
        <v>0.75</v>
      </c>
      <c r="C13" s="10">
        <v>1</v>
      </c>
      <c r="D13" s="19"/>
      <c r="E13" s="16"/>
      <c r="F13" s="9">
        <f>SUM(H$2:H4)</f>
        <v>0.55000000000000004</v>
      </c>
      <c r="G13" s="10">
        <v>1</v>
      </c>
      <c r="H13" s="19"/>
      <c r="I13" s="16"/>
      <c r="J13" s="9">
        <f>SUM(I$2:I4)</f>
        <v>0.64999999999999991</v>
      </c>
      <c r="K13" s="10">
        <v>1</v>
      </c>
      <c r="L13" s="8"/>
      <c r="AB13" s="1">
        <f t="shared" si="5"/>
        <v>7</v>
      </c>
      <c r="AC13" s="60">
        <v>6510.5721941487573</v>
      </c>
      <c r="AD13" s="60">
        <v>-16438.829784871399</v>
      </c>
      <c r="AE13" s="60">
        <v>5455.1369756155909</v>
      </c>
      <c r="AF13" s="60">
        <v>3806.1865274346783</v>
      </c>
      <c r="AG13" s="1">
        <v>1067.3659496426262</v>
      </c>
      <c r="AH13" s="1">
        <v>1540.3087685923238</v>
      </c>
      <c r="AI13" s="1">
        <v>2326.2487759446085</v>
      </c>
      <c r="AJ13" s="1">
        <v>3106.2469040542492</v>
      </c>
    </row>
    <row r="14" spans="1:36" ht="13.5" thickBot="1" x14ac:dyDescent="0.25">
      <c r="B14" s="9">
        <f>SUM(G$2:G5)</f>
        <v>0.9</v>
      </c>
      <c r="C14" s="11">
        <v>2</v>
      </c>
      <c r="D14" s="19"/>
      <c r="E14" s="16"/>
      <c r="F14" s="9">
        <f>SUM(H$2:H5)</f>
        <v>0.8</v>
      </c>
      <c r="G14" s="11">
        <v>2</v>
      </c>
      <c r="H14" s="19"/>
      <c r="I14" s="16"/>
      <c r="J14" s="9">
        <f>SUM(I$2:I5)</f>
        <v>0.84999999999999987</v>
      </c>
      <c r="K14" s="11">
        <v>2</v>
      </c>
      <c r="L14" s="8"/>
      <c r="AB14" s="1">
        <f t="shared" si="5"/>
        <v>8</v>
      </c>
      <c r="AC14" s="60">
        <v>5693.8426596317877</v>
      </c>
      <c r="AD14" s="60">
        <v>8628.8062514258054</v>
      </c>
      <c r="AE14" s="60">
        <v>-12821.666584346793</v>
      </c>
      <c r="AF14" s="60">
        <v>2842.9053137279989</v>
      </c>
      <c r="AG14" s="1">
        <v>3680.7706610766327</v>
      </c>
      <c r="AH14" s="1">
        <v>4021.8094050095533</v>
      </c>
      <c r="AI14" s="1">
        <v>-12190.691859938539</v>
      </c>
      <c r="AJ14" s="1">
        <v>12334.59489401152</v>
      </c>
    </row>
    <row r="15" spans="1:36" x14ac:dyDescent="0.2">
      <c r="AB15" s="1">
        <f t="shared" si="5"/>
        <v>9</v>
      </c>
      <c r="AC15" s="60">
        <v>-26499.760595000087</v>
      </c>
      <c r="AD15" s="60">
        <v>4880.0012332057522</v>
      </c>
      <c r="AE15" s="60">
        <v>1706.1363420786947</v>
      </c>
      <c r="AF15" s="60">
        <v>1530.482232490991</v>
      </c>
      <c r="AG15" s="1">
        <v>-1746.5462264517555</v>
      </c>
      <c r="AH15" s="1">
        <v>1990.5460939901241</v>
      </c>
      <c r="AI15" s="1">
        <v>4625.9156978812534</v>
      </c>
      <c r="AJ15" s="1">
        <v>5987.1521435388713</v>
      </c>
    </row>
    <row r="16" spans="1:36" x14ac:dyDescent="0.2">
      <c r="C16" s="73" t="s">
        <v>21</v>
      </c>
      <c r="D16" s="74"/>
      <c r="E16" s="75"/>
      <c r="F16" s="70" t="s">
        <v>18</v>
      </c>
      <c r="G16" s="71"/>
      <c r="H16" s="71"/>
      <c r="I16" s="72"/>
      <c r="J16" s="76" t="s">
        <v>19</v>
      </c>
      <c r="K16" s="77"/>
      <c r="L16" s="78"/>
      <c r="AB16" s="1">
        <f t="shared" si="5"/>
        <v>10</v>
      </c>
      <c r="AC16" s="60">
        <v>1.8982514564413577</v>
      </c>
      <c r="AD16" s="60">
        <v>8805.511777590742</v>
      </c>
      <c r="AE16" s="60">
        <v>-114800.35504620022</v>
      </c>
      <c r="AF16" s="60">
        <v>-4815.2196580417512</v>
      </c>
      <c r="AG16" s="1">
        <v>2886.4007158955355</v>
      </c>
      <c r="AH16" s="1">
        <v>4755.5413863905706</v>
      </c>
      <c r="AI16" s="1">
        <v>-7452.417956700112</v>
      </c>
      <c r="AJ16" s="1">
        <v>4544.0620523530524</v>
      </c>
    </row>
    <row r="17" spans="1:36" s="12" customFormat="1" ht="38.25" customHeight="1" x14ac:dyDescent="0.2">
      <c r="A17" s="21" t="s">
        <v>4</v>
      </c>
      <c r="B17" s="21" t="s">
        <v>5</v>
      </c>
      <c r="C17" s="25" t="s">
        <v>20</v>
      </c>
      <c r="D17" s="26" t="s">
        <v>22</v>
      </c>
      <c r="E17" s="27" t="s">
        <v>23</v>
      </c>
      <c r="F17" s="22" t="s">
        <v>26</v>
      </c>
      <c r="G17" s="23" t="s">
        <v>24</v>
      </c>
      <c r="H17" s="23" t="s">
        <v>25</v>
      </c>
      <c r="I17" s="24" t="s">
        <v>27</v>
      </c>
      <c r="J17" s="32" t="s">
        <v>28</v>
      </c>
      <c r="K17" s="33" t="s">
        <v>12</v>
      </c>
      <c r="L17" s="34" t="s">
        <v>29</v>
      </c>
      <c r="M17" s="21" t="s">
        <v>3</v>
      </c>
      <c r="N17" s="21" t="s">
        <v>2</v>
      </c>
      <c r="P17" s="1"/>
      <c r="R17" s="30" t="s">
        <v>30</v>
      </c>
      <c r="S17" s="1"/>
      <c r="T17" s="1"/>
      <c r="U17" s="1"/>
      <c r="V17" s="1"/>
      <c r="W17" s="65" t="s">
        <v>38</v>
      </c>
      <c r="X17" s="65"/>
      <c r="AB17" s="1">
        <f t="shared" si="5"/>
        <v>11</v>
      </c>
      <c r="AC17" s="62">
        <v>1232.599442333405</v>
      </c>
      <c r="AD17" s="62">
        <v>4629.1980272531946</v>
      </c>
      <c r="AE17" s="62">
        <v>-29905.211933634942</v>
      </c>
      <c r="AF17" s="62">
        <v>-21035.312543713051</v>
      </c>
      <c r="AG17" s="12">
        <v>-16172.813563889213</v>
      </c>
      <c r="AH17" s="12">
        <v>3218.195170886378</v>
      </c>
      <c r="AI17" s="12">
        <v>4074.3209012720035</v>
      </c>
      <c r="AJ17" s="12">
        <v>3199.3135012705025</v>
      </c>
    </row>
    <row r="18" spans="1:36" x14ac:dyDescent="0.2">
      <c r="A18" s="1">
        <v>1</v>
      </c>
      <c r="B18" s="49">
        <f ca="1">RAND()</f>
        <v>0.21628275762850691</v>
      </c>
      <c r="C18" s="50">
        <v>49</v>
      </c>
      <c r="D18" s="50">
        <v>0</v>
      </c>
      <c r="E18" s="50">
        <f>C18+D18</f>
        <v>49</v>
      </c>
      <c r="F18" s="45">
        <v>0</v>
      </c>
      <c r="G18" s="46">
        <v>0</v>
      </c>
      <c r="H18" s="46">
        <v>500</v>
      </c>
      <c r="I18" s="47">
        <f>F18-G18+H18</f>
        <v>500</v>
      </c>
      <c r="J18" s="51">
        <f>C5</f>
        <v>100000</v>
      </c>
      <c r="K18" s="52">
        <f>(G18-H18)*E18</f>
        <v>-24500</v>
      </c>
      <c r="L18" s="53">
        <f>J18+K18</f>
        <v>75500</v>
      </c>
      <c r="M18" s="54">
        <f>I18*E18</f>
        <v>24500</v>
      </c>
      <c r="N18" s="54">
        <f>L18+M18-$C$5</f>
        <v>0</v>
      </c>
      <c r="R18" s="5" t="s">
        <v>31</v>
      </c>
      <c r="S18" s="31" t="s">
        <v>32</v>
      </c>
      <c r="U18" s="28" t="s">
        <v>33</v>
      </c>
      <c r="V18" s="5"/>
      <c r="W18" s="5" t="s">
        <v>39</v>
      </c>
      <c r="X18" s="5" t="s">
        <v>40</v>
      </c>
      <c r="Y18" s="1" t="s">
        <v>41</v>
      </c>
      <c r="AB18" s="1">
        <f t="shared" si="5"/>
        <v>12</v>
      </c>
      <c r="AC18" s="60">
        <v>-2316.8464364143874</v>
      </c>
      <c r="AD18" s="60">
        <v>4439.2497377875843</v>
      </c>
      <c r="AE18" s="60">
        <v>3984.2815368939046</v>
      </c>
      <c r="AF18" s="60">
        <v>5133.6999999999971</v>
      </c>
      <c r="AG18" s="1">
        <v>3207.7534835613915</v>
      </c>
      <c r="AH18" s="1">
        <v>15108.634263789019</v>
      </c>
      <c r="AI18" s="1">
        <v>-23561.416542711639</v>
      </c>
      <c r="AJ18" s="1">
        <v>7577.8286028869916</v>
      </c>
    </row>
    <row r="19" spans="1:36" x14ac:dyDescent="0.2">
      <c r="A19" s="1">
        <f>A18+1</f>
        <v>2</v>
      </c>
      <c r="B19" s="49">
        <f t="shared" ref="B19:B82" ca="1" si="6">RAND()</f>
        <v>0.68712995185034242</v>
      </c>
      <c r="C19" s="50">
        <f>E18</f>
        <v>49</v>
      </c>
      <c r="D19" s="50">
        <f t="shared" ref="D19:D50" ca="1" si="7">IF(D18&lt;0,VLOOKUP(B19,Lookup1,2),IF(D18=0,VLOOKUP(B19,Lookup2,2),VLOOKUP(B19,Lookup3,2)))</f>
        <v>1</v>
      </c>
      <c r="E19" s="50">
        <f ca="1">C19+D19</f>
        <v>50</v>
      </c>
      <c r="F19" s="45">
        <f>I18</f>
        <v>500</v>
      </c>
      <c r="G19" s="46">
        <f ca="1">IF(AND(D18&gt;0,D19&gt;0),$O$10*F19,0)</f>
        <v>0</v>
      </c>
      <c r="H19" s="46">
        <f ca="1">IF(AND(D18&lt;0,D19&lt;0),$O$10*F19,0)</f>
        <v>0</v>
      </c>
      <c r="I19" s="47">
        <f ca="1">F19-G19+H19</f>
        <v>500</v>
      </c>
      <c r="J19" s="51">
        <f>L18</f>
        <v>75500</v>
      </c>
      <c r="K19" s="52">
        <f ca="1">(G19-H19)*E19</f>
        <v>0</v>
      </c>
      <c r="L19" s="53">
        <f ca="1">J19+K19</f>
        <v>75500</v>
      </c>
      <c r="M19" s="54">
        <f ca="1">I19*E19</f>
        <v>25000</v>
      </c>
      <c r="N19" s="54">
        <f ca="1">L19+M19-$C$5</f>
        <v>500</v>
      </c>
      <c r="S19" s="55">
        <f ca="1">N97</f>
        <v>1279.7756992150971</v>
      </c>
      <c r="W19" s="54">
        <v>-20000</v>
      </c>
      <c r="X19" s="1">
        <f t="array" ref="X19:X39">FREQUENCY(S20:S119,W19:W39)</f>
        <v>4</v>
      </c>
      <c r="Y19" s="15">
        <f>SUM($X$19:X19)/SUM($X$19:$X$39)</f>
        <v>0.04</v>
      </c>
      <c r="AB19" s="1">
        <f t="shared" si="5"/>
        <v>13</v>
      </c>
      <c r="AC19" s="60">
        <v>6602.6181248066714</v>
      </c>
      <c r="AD19" s="60">
        <v>2386.8126085755212</v>
      </c>
      <c r="AE19" s="60">
        <v>-1399.5900515327958</v>
      </c>
      <c r="AF19" s="60">
        <v>1296.8335165088793</v>
      </c>
      <c r="AG19" s="1">
        <v>10387.618415748046</v>
      </c>
      <c r="AH19" s="1">
        <v>9647.9579774761223</v>
      </c>
      <c r="AI19" s="1">
        <v>707.51787208695896</v>
      </c>
      <c r="AJ19" s="1">
        <v>-4754.0596332733257</v>
      </c>
    </row>
    <row r="20" spans="1:36" x14ac:dyDescent="0.2">
      <c r="A20" s="1">
        <f t="shared" ref="A20:A83" si="8">A19+1</f>
        <v>3</v>
      </c>
      <c r="B20" s="49">
        <f t="shared" ca="1" si="6"/>
        <v>0.52812667038535521</v>
      </c>
      <c r="C20" s="50">
        <f t="shared" ref="C20:C83" ca="1" si="9">E19</f>
        <v>50</v>
      </c>
      <c r="D20" s="50">
        <f t="shared" ca="1" si="7"/>
        <v>0</v>
      </c>
      <c r="E20" s="50">
        <f t="shared" ref="E20:E83" ca="1" si="10">C20+D20</f>
        <v>50</v>
      </c>
      <c r="F20" s="45">
        <f ca="1">I19</f>
        <v>500</v>
      </c>
      <c r="G20" s="46">
        <f ca="1">IF(AND(D18&gt;0,D19&gt;0,D20&gt;0),$O$9*F19,IF(AND(D19&gt;0,D20&gt;0),$O$10*F19,0))</f>
        <v>0</v>
      </c>
      <c r="H20" s="46">
        <f ca="1">IF(AND(D18&lt;0,D19&lt;0,D20&lt;0),$O$9*F19,IF(AND(D19&lt;0,D20&lt;0),$O$10*F19,0))</f>
        <v>0</v>
      </c>
      <c r="I20" s="47">
        <f ca="1">F20-G20+H20</f>
        <v>500</v>
      </c>
      <c r="J20" s="51">
        <f ca="1">L19</f>
        <v>75500</v>
      </c>
      <c r="K20" s="52">
        <f ca="1">(G20-H20)*E20</f>
        <v>0</v>
      </c>
      <c r="L20" s="53">
        <f ca="1">J20+K20</f>
        <v>75500</v>
      </c>
      <c r="M20" s="54">
        <f ca="1">I20*E20</f>
        <v>25000</v>
      </c>
      <c r="N20" s="54">
        <f ca="1">L20+M20-$C$5</f>
        <v>500</v>
      </c>
      <c r="R20" s="1">
        <v>1</v>
      </c>
      <c r="S20" s="56">
        <f t="dataTable" ref="S20:S119" dt2D="0" dtr="0" r1="L1" ca="1"/>
        <v>793.19989994406933</v>
      </c>
      <c r="U20" s="13">
        <f>IF(S20&gt;0,1,0)</f>
        <v>1</v>
      </c>
      <c r="W20" s="54">
        <f>W19+2000</f>
        <v>-18000</v>
      </c>
      <c r="X20" s="1">
        <v>2</v>
      </c>
      <c r="Y20" s="15">
        <f>SUM($X$19:X20)/SUM($X$19:$X$39)</f>
        <v>0.06</v>
      </c>
      <c r="AB20" s="1">
        <f t="shared" si="5"/>
        <v>14</v>
      </c>
      <c r="AC20" s="60">
        <v>3559.4241274683445</v>
      </c>
      <c r="AD20" s="60">
        <v>5340.5894478470727</v>
      </c>
      <c r="AE20" s="60">
        <v>-462.08648303449445</v>
      </c>
      <c r="AF20" s="60">
        <v>6044.7953368506278</v>
      </c>
      <c r="AG20" s="1">
        <v>6223.6422633257898</v>
      </c>
      <c r="AH20" s="1">
        <v>16264.457427650341</v>
      </c>
      <c r="AI20" s="1">
        <v>1857.262463088322</v>
      </c>
      <c r="AJ20" s="1">
        <v>4530.5344098492351</v>
      </c>
    </row>
    <row r="21" spans="1:36" x14ac:dyDescent="0.2">
      <c r="A21" s="1">
        <f t="shared" si="8"/>
        <v>4</v>
      </c>
      <c r="B21" s="49">
        <f t="shared" ca="1" si="6"/>
        <v>0.14754819036316691</v>
      </c>
      <c r="C21" s="50">
        <f t="shared" ca="1" si="9"/>
        <v>50</v>
      </c>
      <c r="D21" s="50">
        <f t="shared" ca="1" si="7"/>
        <v>-1</v>
      </c>
      <c r="E21" s="50">
        <f t="shared" ca="1" si="10"/>
        <v>49</v>
      </c>
      <c r="F21" s="45">
        <f t="shared" ref="F21:F84" ca="1" si="11">I20</f>
        <v>500</v>
      </c>
      <c r="G21" s="46">
        <f t="shared" ref="G21:G84" ca="1" si="12">IF(AND(D19&gt;0,D20&gt;0,D21&gt;0),$O$9*F20,IF(AND(D20&gt;0,D21&gt;0),$O$10*F20,0))</f>
        <v>0</v>
      </c>
      <c r="H21" s="46">
        <f t="shared" ref="H21:H84" ca="1" si="13">IF(AND(D19&lt;0,D20&lt;0,D21&lt;0),$O$9*F20,IF(AND(D20&lt;0,D21&lt;0),$O$10*F20,0))</f>
        <v>0</v>
      </c>
      <c r="I21" s="47">
        <f t="shared" ref="I21:I84" ca="1" si="14">F21-G21+H21</f>
        <v>500</v>
      </c>
      <c r="J21" s="51">
        <f t="shared" ref="J21:J84" ca="1" si="15">L20</f>
        <v>75500</v>
      </c>
      <c r="K21" s="52">
        <f t="shared" ref="K21:K84" ca="1" si="16">(G21-H21)*E21</f>
        <v>0</v>
      </c>
      <c r="L21" s="53">
        <f t="shared" ref="L21:L84" ca="1" si="17">J21+K21</f>
        <v>75500</v>
      </c>
      <c r="M21" s="54">
        <f t="shared" ref="M21:M84" ca="1" si="18">I21*E21</f>
        <v>24500</v>
      </c>
      <c r="N21" s="54">
        <f t="shared" ref="N21:N84" ca="1" si="19">L21+M21-$C$5</f>
        <v>0</v>
      </c>
      <c r="R21" s="1">
        <f>R20+1</f>
        <v>2</v>
      </c>
      <c r="S21" s="56">
        <v>-1547.9699368638976</v>
      </c>
      <c r="U21" s="13">
        <f t="shared" ref="U21:U36" si="20">IF(S21&gt;0,1,0)</f>
        <v>0</v>
      </c>
      <c r="W21" s="54">
        <f t="shared" ref="W21:W38" si="21">W20+2000</f>
        <v>-16000</v>
      </c>
      <c r="X21" s="1">
        <v>2</v>
      </c>
      <c r="Y21" s="15">
        <f>SUM($X$19:X21)/SUM($X$19:$X$39)</f>
        <v>0.08</v>
      </c>
      <c r="AB21" s="1">
        <f t="shared" si="5"/>
        <v>15</v>
      </c>
      <c r="AC21" s="60">
        <v>2814.3762879999995</v>
      </c>
      <c r="AD21" s="60">
        <v>3607.0122780790261</v>
      </c>
      <c r="AE21" s="60">
        <v>-53520.380775997415</v>
      </c>
      <c r="AF21" s="60">
        <v>-174203.14470985762</v>
      </c>
      <c r="AG21" s="1">
        <v>-6287.9454250328999</v>
      </c>
      <c r="AH21" s="1">
        <v>3379.662762405831</v>
      </c>
      <c r="AI21" s="1">
        <v>-4676.0752857642365</v>
      </c>
      <c r="AJ21" s="1">
        <v>-58343.262233044778</v>
      </c>
    </row>
    <row r="22" spans="1:36" x14ac:dyDescent="0.2">
      <c r="A22" s="1">
        <f t="shared" si="8"/>
        <v>5</v>
      </c>
      <c r="B22" s="49">
        <f t="shared" ca="1" si="6"/>
        <v>0.94533756490846088</v>
      </c>
      <c r="C22" s="50">
        <f t="shared" ca="1" si="9"/>
        <v>49</v>
      </c>
      <c r="D22" s="50">
        <f t="shared" ca="1" si="7"/>
        <v>2</v>
      </c>
      <c r="E22" s="50">
        <f t="shared" ca="1" si="10"/>
        <v>51</v>
      </c>
      <c r="F22" s="45">
        <f t="shared" ca="1" si="11"/>
        <v>500</v>
      </c>
      <c r="G22" s="46">
        <f t="shared" ca="1" si="12"/>
        <v>0</v>
      </c>
      <c r="H22" s="46">
        <f t="shared" ca="1" si="13"/>
        <v>0</v>
      </c>
      <c r="I22" s="47">
        <f t="shared" ca="1" si="14"/>
        <v>500</v>
      </c>
      <c r="J22" s="51">
        <f t="shared" ca="1" si="15"/>
        <v>75500</v>
      </c>
      <c r="K22" s="52">
        <f t="shared" ca="1" si="16"/>
        <v>0</v>
      </c>
      <c r="L22" s="53">
        <f t="shared" ca="1" si="17"/>
        <v>75500</v>
      </c>
      <c r="M22" s="54">
        <f t="shared" ca="1" si="18"/>
        <v>25500</v>
      </c>
      <c r="N22" s="54">
        <f t="shared" ca="1" si="19"/>
        <v>1000</v>
      </c>
      <c r="R22" s="1">
        <f t="shared" ref="R22:R85" si="22">R21+1</f>
        <v>3</v>
      </c>
      <c r="S22" s="56">
        <v>2081.2530333083268</v>
      </c>
      <c r="U22" s="13">
        <f t="shared" si="20"/>
        <v>1</v>
      </c>
      <c r="W22" s="54">
        <f t="shared" si="21"/>
        <v>-14000</v>
      </c>
      <c r="X22" s="1">
        <v>1</v>
      </c>
      <c r="Y22" s="15">
        <f>SUM($X$19:X22)/SUM($X$19:$X$39)</f>
        <v>0.09</v>
      </c>
      <c r="AB22" s="1">
        <f t="shared" si="5"/>
        <v>16</v>
      </c>
      <c r="AC22" s="60">
        <v>5560.7317344606272</v>
      </c>
      <c r="AD22" s="60">
        <v>6057.4694765516033</v>
      </c>
      <c r="AE22" s="60">
        <v>3239.628342126045</v>
      </c>
      <c r="AF22" s="60">
        <v>-164.35100419999799</v>
      </c>
      <c r="AG22" s="1">
        <v>6460.3901858720928</v>
      </c>
      <c r="AH22" s="1">
        <v>-1050.9567849888699</v>
      </c>
      <c r="AI22" s="1">
        <v>1835.1806576996314</v>
      </c>
      <c r="AJ22" s="1">
        <v>3582.2883710083261</v>
      </c>
    </row>
    <row r="23" spans="1:36" x14ac:dyDescent="0.2">
      <c r="A23" s="1">
        <f t="shared" si="8"/>
        <v>6</v>
      </c>
      <c r="B23" s="49">
        <f t="shared" ca="1" si="6"/>
        <v>0.56980999079230366</v>
      </c>
      <c r="C23" s="50">
        <f t="shared" ca="1" si="9"/>
        <v>51</v>
      </c>
      <c r="D23" s="50">
        <f t="shared" ca="1" si="7"/>
        <v>0</v>
      </c>
      <c r="E23" s="50">
        <f t="shared" ca="1" si="10"/>
        <v>51</v>
      </c>
      <c r="F23" s="45">
        <f t="shared" ca="1" si="11"/>
        <v>500</v>
      </c>
      <c r="G23" s="46">
        <f t="shared" ca="1" si="12"/>
        <v>0</v>
      </c>
      <c r="H23" s="46">
        <f t="shared" ca="1" si="13"/>
        <v>0</v>
      </c>
      <c r="I23" s="47">
        <f t="shared" ca="1" si="14"/>
        <v>500</v>
      </c>
      <c r="J23" s="51">
        <f t="shared" ca="1" si="15"/>
        <v>75500</v>
      </c>
      <c r="K23" s="52">
        <f t="shared" ca="1" si="16"/>
        <v>0</v>
      </c>
      <c r="L23" s="53">
        <f t="shared" ca="1" si="17"/>
        <v>75500</v>
      </c>
      <c r="M23" s="54">
        <f t="shared" ca="1" si="18"/>
        <v>25500</v>
      </c>
      <c r="N23" s="54">
        <f t="shared" ca="1" si="19"/>
        <v>1000</v>
      </c>
      <c r="R23" s="1">
        <f t="shared" si="22"/>
        <v>4</v>
      </c>
      <c r="S23" s="56">
        <v>6123.5178460659226</v>
      </c>
      <c r="U23" s="13">
        <f t="shared" si="20"/>
        <v>1</v>
      </c>
      <c r="W23" s="54">
        <f t="shared" si="21"/>
        <v>-12000</v>
      </c>
      <c r="X23" s="1">
        <v>1</v>
      </c>
      <c r="Y23" s="15">
        <f>SUM($X$19:X23)/SUM($X$19:$X$39)</f>
        <v>0.1</v>
      </c>
      <c r="AB23" s="1">
        <f t="shared" si="5"/>
        <v>17</v>
      </c>
      <c r="AC23" s="60">
        <v>-28560.342846288899</v>
      </c>
      <c r="AD23" s="60">
        <v>3862.8257729603065</v>
      </c>
      <c r="AE23" s="60">
        <v>-837.82764692569617</v>
      </c>
      <c r="AF23" s="60">
        <v>2796.867456323409</v>
      </c>
      <c r="AG23" s="1">
        <v>-279.44865983151249</v>
      </c>
      <c r="AH23" s="1">
        <v>6107.7478154656856</v>
      </c>
      <c r="AI23" s="1">
        <v>3952.6813683502987</v>
      </c>
      <c r="AJ23" s="1">
        <v>-9209.5776467656979</v>
      </c>
    </row>
    <row r="24" spans="1:36" x14ac:dyDescent="0.2">
      <c r="A24" s="1">
        <f t="shared" si="8"/>
        <v>7</v>
      </c>
      <c r="B24" s="49">
        <f t="shared" ca="1" si="6"/>
        <v>0.19593833473510425</v>
      </c>
      <c r="C24" s="50">
        <f t="shared" ca="1" si="9"/>
        <v>51</v>
      </c>
      <c r="D24" s="50">
        <f t="shared" ca="1" si="7"/>
        <v>-1</v>
      </c>
      <c r="E24" s="50">
        <f t="shared" ca="1" si="10"/>
        <v>50</v>
      </c>
      <c r="F24" s="45">
        <f t="shared" ca="1" si="11"/>
        <v>500</v>
      </c>
      <c r="G24" s="46">
        <f t="shared" ca="1" si="12"/>
        <v>0</v>
      </c>
      <c r="H24" s="46">
        <f t="shared" ca="1" si="13"/>
        <v>0</v>
      </c>
      <c r="I24" s="47">
        <f t="shared" ca="1" si="14"/>
        <v>500</v>
      </c>
      <c r="J24" s="51">
        <f t="shared" ca="1" si="15"/>
        <v>75500</v>
      </c>
      <c r="K24" s="52">
        <f t="shared" ca="1" si="16"/>
        <v>0</v>
      </c>
      <c r="L24" s="53">
        <f t="shared" ca="1" si="17"/>
        <v>75500</v>
      </c>
      <c r="M24" s="54">
        <f t="shared" ca="1" si="18"/>
        <v>25000</v>
      </c>
      <c r="N24" s="54">
        <f t="shared" ca="1" si="19"/>
        <v>500</v>
      </c>
      <c r="R24" s="1">
        <f t="shared" si="22"/>
        <v>5</v>
      </c>
      <c r="S24" s="56">
        <v>6731.1059093773511</v>
      </c>
      <c r="U24" s="13">
        <f t="shared" si="20"/>
        <v>1</v>
      </c>
      <c r="W24" s="54">
        <f t="shared" si="21"/>
        <v>-10000</v>
      </c>
      <c r="X24" s="1">
        <v>2</v>
      </c>
      <c r="Y24" s="15">
        <f>SUM($X$19:X24)/SUM($X$19:$X$39)</f>
        <v>0.12</v>
      </c>
      <c r="AB24" s="1">
        <f t="shared" si="5"/>
        <v>18</v>
      </c>
      <c r="AC24" s="60">
        <v>736.39488991054532</v>
      </c>
      <c r="AD24" s="60">
        <v>-5808.203680331615</v>
      </c>
      <c r="AE24" s="60">
        <v>-14650.900958659899</v>
      </c>
      <c r="AF24" s="60">
        <v>-6897.6312740400026</v>
      </c>
      <c r="AG24" s="1">
        <v>-14915.330736811069</v>
      </c>
      <c r="AH24" s="1">
        <v>-3343.2424858963059</v>
      </c>
      <c r="AI24" s="1">
        <v>2275.1714395918825</v>
      </c>
      <c r="AJ24" s="1">
        <v>3828.2160532522394</v>
      </c>
    </row>
    <row r="25" spans="1:36" x14ac:dyDescent="0.2">
      <c r="A25" s="1">
        <f t="shared" si="8"/>
        <v>8</v>
      </c>
      <c r="B25" s="49">
        <f t="shared" ca="1" si="6"/>
        <v>0.79514058881994509</v>
      </c>
      <c r="C25" s="50">
        <f t="shared" ca="1" si="9"/>
        <v>50</v>
      </c>
      <c r="D25" s="50">
        <f t="shared" ca="1" si="7"/>
        <v>1</v>
      </c>
      <c r="E25" s="50">
        <f t="shared" ca="1" si="10"/>
        <v>51</v>
      </c>
      <c r="F25" s="45">
        <f t="shared" ca="1" si="11"/>
        <v>500</v>
      </c>
      <c r="G25" s="46">
        <f t="shared" ca="1" si="12"/>
        <v>0</v>
      </c>
      <c r="H25" s="46">
        <f t="shared" ca="1" si="13"/>
        <v>0</v>
      </c>
      <c r="I25" s="47">
        <f t="shared" ca="1" si="14"/>
        <v>500</v>
      </c>
      <c r="J25" s="51">
        <f t="shared" ca="1" si="15"/>
        <v>75500</v>
      </c>
      <c r="K25" s="52">
        <f t="shared" ca="1" si="16"/>
        <v>0</v>
      </c>
      <c r="L25" s="53">
        <f t="shared" ca="1" si="17"/>
        <v>75500</v>
      </c>
      <c r="M25" s="54">
        <f t="shared" ca="1" si="18"/>
        <v>25500</v>
      </c>
      <c r="N25" s="54">
        <f t="shared" ca="1" si="19"/>
        <v>1000</v>
      </c>
      <c r="R25" s="1">
        <f t="shared" si="22"/>
        <v>6</v>
      </c>
      <c r="S25" s="56">
        <v>-2054.2864851204213</v>
      </c>
      <c r="U25" s="13">
        <f t="shared" si="20"/>
        <v>0</v>
      </c>
      <c r="W25" s="54">
        <f t="shared" si="21"/>
        <v>-8000</v>
      </c>
      <c r="X25" s="1">
        <v>2</v>
      </c>
      <c r="Y25" s="15">
        <f>SUM($X$19:X25)/SUM($X$19:$X$39)</f>
        <v>0.14000000000000001</v>
      </c>
      <c r="AB25" s="1">
        <f t="shared" si="5"/>
        <v>19</v>
      </c>
      <c r="AC25" s="60">
        <v>5296.3220406437613</v>
      </c>
      <c r="AD25" s="60">
        <v>10467.100057290634</v>
      </c>
      <c r="AE25" s="60">
        <v>26100.163490131919</v>
      </c>
      <c r="AF25" s="60">
        <v>-8909.1804140954046</v>
      </c>
      <c r="AG25" s="1">
        <v>1463.2520805229287</v>
      </c>
      <c r="AH25" s="1">
        <v>-26716.116277963069</v>
      </c>
      <c r="AI25" s="1">
        <v>34870.585493450053</v>
      </c>
      <c r="AJ25" s="1">
        <v>-418.77174082782585</v>
      </c>
    </row>
    <row r="26" spans="1:36" x14ac:dyDescent="0.2">
      <c r="A26" s="1">
        <f t="shared" si="8"/>
        <v>9</v>
      </c>
      <c r="B26" s="49">
        <f t="shared" ca="1" si="6"/>
        <v>0.55678365977298261</v>
      </c>
      <c r="C26" s="50">
        <f t="shared" ca="1" si="9"/>
        <v>51</v>
      </c>
      <c r="D26" s="50">
        <f t="shared" ca="1" si="7"/>
        <v>0</v>
      </c>
      <c r="E26" s="50">
        <f t="shared" ca="1" si="10"/>
        <v>51</v>
      </c>
      <c r="F26" s="45">
        <f t="shared" ca="1" si="11"/>
        <v>500</v>
      </c>
      <c r="G26" s="46">
        <f t="shared" ca="1" si="12"/>
        <v>0</v>
      </c>
      <c r="H26" s="46">
        <f t="shared" ca="1" si="13"/>
        <v>0</v>
      </c>
      <c r="I26" s="47">
        <f t="shared" ca="1" si="14"/>
        <v>500</v>
      </c>
      <c r="J26" s="51">
        <f t="shared" ca="1" si="15"/>
        <v>75500</v>
      </c>
      <c r="K26" s="52">
        <f t="shared" ca="1" si="16"/>
        <v>0</v>
      </c>
      <c r="L26" s="53">
        <f t="shared" ca="1" si="17"/>
        <v>75500</v>
      </c>
      <c r="M26" s="54">
        <f t="shared" ca="1" si="18"/>
        <v>25500</v>
      </c>
      <c r="N26" s="54">
        <f t="shared" ca="1" si="19"/>
        <v>1000</v>
      </c>
      <c r="R26" s="1">
        <f t="shared" si="22"/>
        <v>7</v>
      </c>
      <c r="S26" s="56">
        <v>2878.0598502492794</v>
      </c>
      <c r="U26" s="13">
        <f t="shared" si="20"/>
        <v>1</v>
      </c>
      <c r="W26" s="54">
        <f t="shared" si="21"/>
        <v>-6000</v>
      </c>
      <c r="X26" s="1">
        <v>4</v>
      </c>
      <c r="Y26" s="15">
        <f>SUM($X$19:X26)/SUM($X$19:$X$39)</f>
        <v>0.18</v>
      </c>
      <c r="AB26" s="1">
        <f t="shared" si="5"/>
        <v>20</v>
      </c>
      <c r="AC26" s="60">
        <v>6777.0736284290615</v>
      </c>
      <c r="AD26" s="60">
        <v>-5363.0345657438156</v>
      </c>
      <c r="AE26" s="60">
        <v>1354.4687166042859</v>
      </c>
      <c r="AF26" s="60">
        <v>8435.6483617144986</v>
      </c>
      <c r="AG26" s="1">
        <v>-28769.260854584572</v>
      </c>
      <c r="AH26" s="1">
        <v>-869.11366629533586</v>
      </c>
      <c r="AI26" s="1">
        <v>223.36278376956761</v>
      </c>
      <c r="AJ26" s="1">
        <v>3952.0265242855821</v>
      </c>
    </row>
    <row r="27" spans="1:36" x14ac:dyDescent="0.2">
      <c r="A27" s="1">
        <f t="shared" si="8"/>
        <v>10</v>
      </c>
      <c r="B27" s="49">
        <f t="shared" ca="1" si="6"/>
        <v>0.9018717325616763</v>
      </c>
      <c r="C27" s="50">
        <f t="shared" ca="1" si="9"/>
        <v>51</v>
      </c>
      <c r="D27" s="50">
        <f t="shared" ca="1" si="7"/>
        <v>2</v>
      </c>
      <c r="E27" s="50">
        <f t="shared" ca="1" si="10"/>
        <v>53</v>
      </c>
      <c r="F27" s="45">
        <f t="shared" ca="1" si="11"/>
        <v>500</v>
      </c>
      <c r="G27" s="46">
        <f t="shared" ca="1" si="12"/>
        <v>0</v>
      </c>
      <c r="H27" s="46">
        <f t="shared" ca="1" si="13"/>
        <v>0</v>
      </c>
      <c r="I27" s="47">
        <f t="shared" ca="1" si="14"/>
        <v>500</v>
      </c>
      <c r="J27" s="51">
        <f t="shared" ca="1" si="15"/>
        <v>75500</v>
      </c>
      <c r="K27" s="52">
        <f t="shared" ca="1" si="16"/>
        <v>0</v>
      </c>
      <c r="L27" s="53">
        <f t="shared" ca="1" si="17"/>
        <v>75500</v>
      </c>
      <c r="M27" s="54">
        <f t="shared" ca="1" si="18"/>
        <v>26500</v>
      </c>
      <c r="N27" s="54">
        <f t="shared" ca="1" si="19"/>
        <v>2000</v>
      </c>
      <c r="R27" s="1">
        <f t="shared" si="22"/>
        <v>8</v>
      </c>
      <c r="S27" s="56">
        <v>697.76676504002535</v>
      </c>
      <c r="U27" s="13">
        <f t="shared" si="20"/>
        <v>1</v>
      </c>
      <c r="W27" s="54">
        <f t="shared" si="21"/>
        <v>-4000</v>
      </c>
      <c r="X27" s="1">
        <v>6</v>
      </c>
      <c r="Y27" s="15">
        <f>SUM($X$19:X27)/SUM($X$19:$X$39)</f>
        <v>0.24</v>
      </c>
      <c r="AB27" s="1">
        <f t="shared" si="5"/>
        <v>21</v>
      </c>
      <c r="AC27" s="60">
        <v>5511.0707780670782</v>
      </c>
      <c r="AD27" s="60">
        <v>3557.7475936653791</v>
      </c>
      <c r="AE27" s="60">
        <v>-8122.4790300748136</v>
      </c>
      <c r="AF27" s="60">
        <v>8182.1127641382482</v>
      </c>
      <c r="AG27" s="1">
        <v>-629.67476787825581</v>
      </c>
      <c r="AH27" s="1">
        <v>1484.1184591132915</v>
      </c>
      <c r="AI27" s="1">
        <v>496.77915936523641</v>
      </c>
      <c r="AJ27" s="1">
        <v>5247.0210452865576</v>
      </c>
    </row>
    <row r="28" spans="1:36" x14ac:dyDescent="0.2">
      <c r="A28" s="1">
        <f t="shared" si="8"/>
        <v>11</v>
      </c>
      <c r="B28" s="49">
        <f t="shared" ca="1" si="6"/>
        <v>0.92760331463137435</v>
      </c>
      <c r="C28" s="50">
        <f t="shared" ca="1" si="9"/>
        <v>53</v>
      </c>
      <c r="D28" s="50">
        <f t="shared" ca="1" si="7"/>
        <v>2</v>
      </c>
      <c r="E28" s="50">
        <f t="shared" ca="1" si="10"/>
        <v>55</v>
      </c>
      <c r="F28" s="45">
        <f t="shared" ca="1" si="11"/>
        <v>500</v>
      </c>
      <c r="G28" s="46">
        <f t="shared" ca="1" si="12"/>
        <v>36.666666666666664</v>
      </c>
      <c r="H28" s="46">
        <f t="shared" ca="1" si="13"/>
        <v>0</v>
      </c>
      <c r="I28" s="47">
        <f t="shared" ca="1" si="14"/>
        <v>463.33333333333331</v>
      </c>
      <c r="J28" s="51">
        <f t="shared" ca="1" si="15"/>
        <v>75500</v>
      </c>
      <c r="K28" s="52">
        <f t="shared" ca="1" si="16"/>
        <v>2016.6666666666665</v>
      </c>
      <c r="L28" s="53">
        <f t="shared" ca="1" si="17"/>
        <v>77516.666666666672</v>
      </c>
      <c r="M28" s="54">
        <f t="shared" ca="1" si="18"/>
        <v>25483.333333333332</v>
      </c>
      <c r="N28" s="54">
        <f t="shared" ca="1" si="19"/>
        <v>3000</v>
      </c>
      <c r="R28" s="1">
        <f t="shared" si="22"/>
        <v>9</v>
      </c>
      <c r="S28" s="56">
        <v>-1851.8408024615201</v>
      </c>
      <c r="U28" s="13">
        <f t="shared" si="20"/>
        <v>0</v>
      </c>
      <c r="W28" s="54">
        <f t="shared" si="21"/>
        <v>-2000</v>
      </c>
      <c r="X28" s="1">
        <v>4</v>
      </c>
      <c r="Y28" s="15">
        <f>SUM($X$19:X28)/SUM($X$19:$X$39)</f>
        <v>0.28000000000000003</v>
      </c>
      <c r="AB28" s="1">
        <f t="shared" si="5"/>
        <v>22</v>
      </c>
      <c r="AC28" s="60">
        <v>5721.5806934879947</v>
      </c>
      <c r="AD28" s="60">
        <v>-7482.1060760036489</v>
      </c>
      <c r="AE28" s="60">
        <v>2793.2627415938769</v>
      </c>
      <c r="AF28" s="60">
        <v>-1102.3000130140717</v>
      </c>
      <c r="AG28" s="1">
        <v>-24472.550148751921</v>
      </c>
      <c r="AH28" s="1">
        <v>6627.7744735864544</v>
      </c>
      <c r="AI28" s="1">
        <v>5418.4554163111898</v>
      </c>
      <c r="AJ28" s="1">
        <v>-1012.5294925796916</v>
      </c>
    </row>
    <row r="29" spans="1:36" x14ac:dyDescent="0.2">
      <c r="A29" s="1">
        <f t="shared" si="8"/>
        <v>12</v>
      </c>
      <c r="B29" s="49">
        <f t="shared" ca="1" si="6"/>
        <v>0.25292237806933082</v>
      </c>
      <c r="C29" s="50">
        <f t="shared" ca="1" si="9"/>
        <v>55</v>
      </c>
      <c r="D29" s="50">
        <f t="shared" ca="1" si="7"/>
        <v>-1</v>
      </c>
      <c r="E29" s="50">
        <f t="shared" ca="1" si="10"/>
        <v>54</v>
      </c>
      <c r="F29" s="45">
        <f t="shared" ca="1" si="11"/>
        <v>463.33333333333331</v>
      </c>
      <c r="G29" s="46">
        <f t="shared" ca="1" si="12"/>
        <v>0</v>
      </c>
      <c r="H29" s="46">
        <f t="shared" ca="1" si="13"/>
        <v>0</v>
      </c>
      <c r="I29" s="47">
        <f t="shared" ca="1" si="14"/>
        <v>463.33333333333331</v>
      </c>
      <c r="J29" s="51">
        <f t="shared" ca="1" si="15"/>
        <v>77516.666666666672</v>
      </c>
      <c r="K29" s="52">
        <f t="shared" ca="1" si="16"/>
        <v>0</v>
      </c>
      <c r="L29" s="53">
        <f t="shared" ca="1" si="17"/>
        <v>77516.666666666672</v>
      </c>
      <c r="M29" s="54">
        <f t="shared" ca="1" si="18"/>
        <v>25020</v>
      </c>
      <c r="N29" s="54">
        <f t="shared" ca="1" si="19"/>
        <v>2536.6666666666715</v>
      </c>
      <c r="R29" s="1">
        <f t="shared" si="22"/>
        <v>10</v>
      </c>
      <c r="S29" s="56">
        <v>2857.7762383843365</v>
      </c>
      <c r="U29" s="13">
        <f t="shared" si="20"/>
        <v>1</v>
      </c>
      <c r="W29" s="54">
        <f t="shared" si="21"/>
        <v>0</v>
      </c>
      <c r="X29" s="1">
        <v>5</v>
      </c>
      <c r="Y29" s="15">
        <f>SUM($X$19:X29)/SUM($X$19:$X$39)</f>
        <v>0.33</v>
      </c>
      <c r="AB29" s="1">
        <f t="shared" si="5"/>
        <v>23</v>
      </c>
      <c r="AC29" s="60">
        <v>1250.460384941136</v>
      </c>
      <c r="AD29" s="60">
        <v>-10489.613270651054</v>
      </c>
      <c r="AE29" s="60">
        <v>1946.0908559130185</v>
      </c>
      <c r="AF29" s="60">
        <v>3054.0079466975876</v>
      </c>
      <c r="AG29" s="1">
        <v>24834.632646845668</v>
      </c>
      <c r="AH29" s="1">
        <v>4073.3357795323682</v>
      </c>
      <c r="AI29" s="1">
        <v>-24084.305955020071</v>
      </c>
      <c r="AJ29" s="1">
        <v>5882.8530214524508</v>
      </c>
    </row>
    <row r="30" spans="1:36" x14ac:dyDescent="0.2">
      <c r="A30" s="1">
        <f t="shared" si="8"/>
        <v>13</v>
      </c>
      <c r="B30" s="49">
        <f t="shared" ca="1" si="6"/>
        <v>0.33090815287051822</v>
      </c>
      <c r="C30" s="50">
        <f t="shared" ca="1" si="9"/>
        <v>54</v>
      </c>
      <c r="D30" s="50">
        <f t="shared" ca="1" si="7"/>
        <v>-1</v>
      </c>
      <c r="E30" s="50">
        <f t="shared" ca="1" si="10"/>
        <v>53</v>
      </c>
      <c r="F30" s="45">
        <f t="shared" ca="1" si="11"/>
        <v>463.33333333333331</v>
      </c>
      <c r="G30" s="46">
        <f t="shared" ca="1" si="12"/>
        <v>0</v>
      </c>
      <c r="H30" s="46">
        <f t="shared" ca="1" si="13"/>
        <v>33.977777777777774</v>
      </c>
      <c r="I30" s="47">
        <f t="shared" ca="1" si="14"/>
        <v>497.31111111111107</v>
      </c>
      <c r="J30" s="51">
        <f t="shared" ca="1" si="15"/>
        <v>77516.666666666672</v>
      </c>
      <c r="K30" s="52">
        <f t="shared" ca="1" si="16"/>
        <v>-1800.8222222222221</v>
      </c>
      <c r="L30" s="53">
        <f t="shared" ca="1" si="17"/>
        <v>75715.844444444447</v>
      </c>
      <c r="M30" s="54">
        <f t="shared" ca="1" si="18"/>
        <v>26357.488888888885</v>
      </c>
      <c r="N30" s="54">
        <f t="shared" ca="1" si="19"/>
        <v>2073.3333333333285</v>
      </c>
      <c r="R30" s="1">
        <f t="shared" si="22"/>
        <v>11</v>
      </c>
      <c r="S30" s="56">
        <v>-4193.4244353100512</v>
      </c>
      <c r="U30" s="13">
        <f t="shared" si="20"/>
        <v>0</v>
      </c>
      <c r="W30" s="54">
        <f t="shared" si="21"/>
        <v>2000</v>
      </c>
      <c r="X30" s="1">
        <v>10</v>
      </c>
      <c r="Y30" s="15">
        <f>SUM($X$19:X30)/SUM($X$19:$X$39)</f>
        <v>0.43</v>
      </c>
      <c r="AB30" s="1">
        <f t="shared" si="5"/>
        <v>24</v>
      </c>
      <c r="AC30" s="60">
        <v>879.41979356504453</v>
      </c>
      <c r="AD30" s="60">
        <v>-11082.3406982741</v>
      </c>
      <c r="AE30" s="60">
        <v>241.64171984307177</v>
      </c>
      <c r="AF30" s="60">
        <v>7039.7765716973081</v>
      </c>
      <c r="AG30" s="1">
        <v>2441.0800797366101</v>
      </c>
      <c r="AH30" s="1">
        <v>-1754.2302480291837</v>
      </c>
      <c r="AI30" s="1">
        <v>5493.6289083623706</v>
      </c>
      <c r="AJ30" s="1">
        <v>5708.1024106123368</v>
      </c>
    </row>
    <row r="31" spans="1:36" x14ac:dyDescent="0.2">
      <c r="A31" s="1">
        <f t="shared" si="8"/>
        <v>14</v>
      </c>
      <c r="B31" s="49">
        <f t="shared" ca="1" si="6"/>
        <v>0.35720158557441561</v>
      </c>
      <c r="C31" s="50">
        <f t="shared" ca="1" si="9"/>
        <v>53</v>
      </c>
      <c r="D31" s="50">
        <f t="shared" ca="1" si="7"/>
        <v>-1</v>
      </c>
      <c r="E31" s="50">
        <f t="shared" ca="1" si="10"/>
        <v>52</v>
      </c>
      <c r="F31" s="45">
        <f t="shared" ca="1" si="11"/>
        <v>497.31111111111107</v>
      </c>
      <c r="G31" s="46">
        <f t="shared" ca="1" si="12"/>
        <v>0</v>
      </c>
      <c r="H31" s="46">
        <f t="shared" ca="1" si="13"/>
        <v>101.93333333333332</v>
      </c>
      <c r="I31" s="47">
        <f t="shared" ca="1" si="14"/>
        <v>599.24444444444441</v>
      </c>
      <c r="J31" s="51">
        <f t="shared" ca="1" si="15"/>
        <v>75715.844444444447</v>
      </c>
      <c r="K31" s="52">
        <f t="shared" ca="1" si="16"/>
        <v>-5300.5333333333328</v>
      </c>
      <c r="L31" s="53">
        <f t="shared" ca="1" si="17"/>
        <v>70415.311111111107</v>
      </c>
      <c r="M31" s="54">
        <f t="shared" ca="1" si="18"/>
        <v>31160.711111111108</v>
      </c>
      <c r="N31" s="54">
        <f t="shared" ca="1" si="19"/>
        <v>1576.0222222222073</v>
      </c>
      <c r="R31" s="1">
        <f t="shared" si="22"/>
        <v>12</v>
      </c>
      <c r="S31" s="56">
        <v>9763.573254205141</v>
      </c>
      <c r="U31" s="13">
        <f t="shared" si="20"/>
        <v>1</v>
      </c>
      <c r="W31" s="54">
        <f t="shared" si="21"/>
        <v>4000</v>
      </c>
      <c r="X31" s="1">
        <v>19</v>
      </c>
      <c r="Y31" s="15">
        <f>SUM($X$19:X31)/SUM($X$19:$X$39)</f>
        <v>0.62</v>
      </c>
      <c r="AB31" s="1">
        <f t="shared" si="5"/>
        <v>25</v>
      </c>
      <c r="AC31" s="60">
        <v>-2567.1321550556459</v>
      </c>
      <c r="AD31" s="60">
        <v>5980.340357339519</v>
      </c>
      <c r="AE31" s="60">
        <v>7156.8054592256667</v>
      </c>
      <c r="AF31" s="60">
        <v>3855.4287997569481</v>
      </c>
      <c r="AG31" s="1">
        <v>2939.7028550263931</v>
      </c>
      <c r="AH31" s="1">
        <v>4324.516011600761</v>
      </c>
      <c r="AI31" s="1">
        <v>5524.018657925044</v>
      </c>
      <c r="AJ31" s="1">
        <v>9517.5600405092555</v>
      </c>
    </row>
    <row r="32" spans="1:36" x14ac:dyDescent="0.2">
      <c r="A32" s="1">
        <f t="shared" si="8"/>
        <v>15</v>
      </c>
      <c r="B32" s="49">
        <f t="shared" ca="1" si="6"/>
        <v>0.75336374748717905</v>
      </c>
      <c r="C32" s="50">
        <f t="shared" ca="1" si="9"/>
        <v>52</v>
      </c>
      <c r="D32" s="50">
        <f t="shared" ca="1" si="7"/>
        <v>1</v>
      </c>
      <c r="E32" s="50">
        <f t="shared" ca="1" si="10"/>
        <v>53</v>
      </c>
      <c r="F32" s="45">
        <f t="shared" ca="1" si="11"/>
        <v>599.24444444444441</v>
      </c>
      <c r="G32" s="46">
        <f t="shared" ca="1" si="12"/>
        <v>0</v>
      </c>
      <c r="H32" s="46">
        <f t="shared" ca="1" si="13"/>
        <v>0</v>
      </c>
      <c r="I32" s="47">
        <f t="shared" ca="1" si="14"/>
        <v>599.24444444444441</v>
      </c>
      <c r="J32" s="51">
        <f t="shared" ca="1" si="15"/>
        <v>70415.311111111107</v>
      </c>
      <c r="K32" s="52">
        <f t="shared" ca="1" si="16"/>
        <v>0</v>
      </c>
      <c r="L32" s="53">
        <f t="shared" ca="1" si="17"/>
        <v>70415.311111111107</v>
      </c>
      <c r="M32" s="54">
        <f t="shared" ca="1" si="18"/>
        <v>31759.955555555553</v>
      </c>
      <c r="N32" s="54">
        <f t="shared" ca="1" si="19"/>
        <v>2175.2666666666628</v>
      </c>
      <c r="R32" s="1">
        <f t="shared" si="22"/>
        <v>13</v>
      </c>
      <c r="S32" s="56">
        <v>2909.2184534858388</v>
      </c>
      <c r="U32" s="13">
        <f t="shared" si="20"/>
        <v>1</v>
      </c>
      <c r="W32" s="54">
        <f t="shared" si="21"/>
        <v>6000</v>
      </c>
      <c r="X32" s="1">
        <v>19</v>
      </c>
      <c r="Y32" s="15">
        <f>SUM($X$19:X32)/SUM($X$19:$X$39)</f>
        <v>0.81</v>
      </c>
      <c r="AB32" s="1">
        <f t="shared" si="5"/>
        <v>26</v>
      </c>
      <c r="AC32" s="60">
        <v>-9642.4765981341625</v>
      </c>
      <c r="AD32" s="60">
        <v>6084.6933448843047</v>
      </c>
      <c r="AE32" s="60">
        <v>3569.0254450958601</v>
      </c>
      <c r="AF32" s="60">
        <v>106.33275035809493</v>
      </c>
      <c r="AG32" s="1">
        <v>-4896.6549988590996</v>
      </c>
      <c r="AH32" s="1">
        <v>4777.4751702073263</v>
      </c>
      <c r="AI32" s="1">
        <v>22011.779943432106</v>
      </c>
      <c r="AJ32" s="1">
        <v>1243.513249457028</v>
      </c>
    </row>
    <row r="33" spans="1:36" x14ac:dyDescent="0.2">
      <c r="A33" s="1">
        <f t="shared" si="8"/>
        <v>16</v>
      </c>
      <c r="B33" s="49">
        <f t="shared" ca="1" si="6"/>
        <v>0.87585341685731033</v>
      </c>
      <c r="C33" s="50">
        <f t="shared" ca="1" si="9"/>
        <v>53</v>
      </c>
      <c r="D33" s="50">
        <f t="shared" ca="1" si="7"/>
        <v>2</v>
      </c>
      <c r="E33" s="50">
        <f t="shared" ca="1" si="10"/>
        <v>55</v>
      </c>
      <c r="F33" s="45">
        <f t="shared" ca="1" si="11"/>
        <v>599.24444444444441</v>
      </c>
      <c r="G33" s="46">
        <f t="shared" ca="1" si="12"/>
        <v>43.944592592592592</v>
      </c>
      <c r="H33" s="46">
        <f t="shared" ca="1" si="13"/>
        <v>0</v>
      </c>
      <c r="I33" s="47">
        <f t="shared" ca="1" si="14"/>
        <v>555.29985185185183</v>
      </c>
      <c r="J33" s="51">
        <f t="shared" ca="1" si="15"/>
        <v>70415.311111111107</v>
      </c>
      <c r="K33" s="52">
        <f t="shared" ca="1" si="16"/>
        <v>2416.9525925925927</v>
      </c>
      <c r="L33" s="53">
        <f t="shared" ca="1" si="17"/>
        <v>72832.263703703706</v>
      </c>
      <c r="M33" s="54">
        <f t="shared" ca="1" si="18"/>
        <v>30541.49185185185</v>
      </c>
      <c r="N33" s="54">
        <f t="shared" ca="1" si="19"/>
        <v>3373.7555555555591</v>
      </c>
      <c r="Q33" s="1">
        <v>0</v>
      </c>
      <c r="R33" s="1">
        <f t="shared" si="22"/>
        <v>14</v>
      </c>
      <c r="S33" s="56">
        <v>4379.2576109141373</v>
      </c>
      <c r="U33" s="13">
        <f t="shared" si="20"/>
        <v>1</v>
      </c>
      <c r="W33" s="54">
        <f t="shared" si="21"/>
        <v>8000</v>
      </c>
      <c r="X33" s="1">
        <v>11</v>
      </c>
      <c r="Y33" s="15">
        <f>SUM($X$19:X33)/SUM($X$19:$X$39)</f>
        <v>0.92</v>
      </c>
      <c r="AB33" s="1">
        <f t="shared" si="5"/>
        <v>27</v>
      </c>
      <c r="AC33" s="60">
        <v>7803.5485968157736</v>
      </c>
      <c r="AD33" s="60">
        <v>2439.7799040567188</v>
      </c>
      <c r="AE33" s="60">
        <v>8270.1198376403627</v>
      </c>
      <c r="AF33" s="60">
        <v>1099.5469755921367</v>
      </c>
      <c r="AG33" s="1">
        <v>-17944.307614230318</v>
      </c>
      <c r="AH33" s="1">
        <v>2142.2553025218513</v>
      </c>
      <c r="AI33" s="1">
        <v>1215.8081389917643</v>
      </c>
      <c r="AJ33" s="1">
        <v>6685.0251039523282</v>
      </c>
    </row>
    <row r="34" spans="1:36" x14ac:dyDescent="0.2">
      <c r="A34" s="1">
        <f t="shared" si="8"/>
        <v>17</v>
      </c>
      <c r="B34" s="49">
        <f t="shared" ca="1" si="6"/>
        <v>0.32538583288182166</v>
      </c>
      <c r="C34" s="50">
        <f t="shared" ca="1" si="9"/>
        <v>55</v>
      </c>
      <c r="D34" s="50">
        <f t="shared" ca="1" si="7"/>
        <v>-1</v>
      </c>
      <c r="E34" s="50">
        <f t="shared" ca="1" si="10"/>
        <v>54</v>
      </c>
      <c r="F34" s="45">
        <f t="shared" ca="1" si="11"/>
        <v>555.29985185185183</v>
      </c>
      <c r="G34" s="46">
        <f t="shared" ca="1" si="12"/>
        <v>0</v>
      </c>
      <c r="H34" s="46">
        <f t="shared" ca="1" si="13"/>
        <v>0</v>
      </c>
      <c r="I34" s="47">
        <f t="shared" ca="1" si="14"/>
        <v>555.29985185185183</v>
      </c>
      <c r="J34" s="51">
        <f t="shared" ca="1" si="15"/>
        <v>72832.263703703706</v>
      </c>
      <c r="K34" s="52">
        <f t="shared" ca="1" si="16"/>
        <v>0</v>
      </c>
      <c r="L34" s="53">
        <f t="shared" ca="1" si="17"/>
        <v>72832.263703703706</v>
      </c>
      <c r="M34" s="54">
        <f t="shared" ca="1" si="18"/>
        <v>29986.191999999999</v>
      </c>
      <c r="N34" s="54">
        <f t="shared" ca="1" si="19"/>
        <v>2818.4557037037011</v>
      </c>
      <c r="R34" s="1">
        <f t="shared" si="22"/>
        <v>15</v>
      </c>
      <c r="S34" s="56">
        <v>6837.4954777037201</v>
      </c>
      <c r="U34" s="13">
        <f t="shared" si="20"/>
        <v>1</v>
      </c>
      <c r="W34" s="54">
        <f t="shared" si="21"/>
        <v>10000</v>
      </c>
      <c r="X34" s="1">
        <v>6</v>
      </c>
      <c r="Y34" s="15">
        <f>SUM($X$19:X34)/SUM($X$19:$X$39)</f>
        <v>0.98</v>
      </c>
      <c r="AB34" s="1">
        <f t="shared" si="5"/>
        <v>28</v>
      </c>
      <c r="AC34" s="60">
        <v>2199.6328303282207</v>
      </c>
      <c r="AD34" s="60">
        <v>-562.10462489366182</v>
      </c>
      <c r="AE34" s="60">
        <v>319.23312134307344</v>
      </c>
      <c r="AF34" s="60">
        <v>4531.1043767152587</v>
      </c>
      <c r="AG34" s="1">
        <v>-6380.4509064214362</v>
      </c>
      <c r="AH34" s="1">
        <v>3434.3997769455746</v>
      </c>
      <c r="AI34" s="1">
        <v>-75452.184699723221</v>
      </c>
      <c r="AJ34" s="1">
        <v>10585.976745311142</v>
      </c>
    </row>
    <row r="35" spans="1:36" x14ac:dyDescent="0.2">
      <c r="A35" s="1">
        <f t="shared" si="8"/>
        <v>18</v>
      </c>
      <c r="B35" s="49">
        <f t="shared" ca="1" si="6"/>
        <v>0.96514430325055578</v>
      </c>
      <c r="C35" s="50">
        <f t="shared" ca="1" si="9"/>
        <v>54</v>
      </c>
      <c r="D35" s="50">
        <f t="shared" ca="1" si="7"/>
        <v>2</v>
      </c>
      <c r="E35" s="50">
        <f t="shared" ca="1" si="10"/>
        <v>56</v>
      </c>
      <c r="F35" s="45">
        <f t="shared" ca="1" si="11"/>
        <v>555.29985185185183</v>
      </c>
      <c r="G35" s="46">
        <f t="shared" ca="1" si="12"/>
        <v>0</v>
      </c>
      <c r="H35" s="46">
        <f t="shared" ca="1" si="13"/>
        <v>0</v>
      </c>
      <c r="I35" s="47">
        <f t="shared" ca="1" si="14"/>
        <v>555.29985185185183</v>
      </c>
      <c r="J35" s="51">
        <f t="shared" ca="1" si="15"/>
        <v>72832.263703703706</v>
      </c>
      <c r="K35" s="52">
        <f t="shared" ca="1" si="16"/>
        <v>0</v>
      </c>
      <c r="L35" s="53">
        <f t="shared" ca="1" si="17"/>
        <v>72832.263703703706</v>
      </c>
      <c r="M35" s="54">
        <f t="shared" ca="1" si="18"/>
        <v>31096.791703703704</v>
      </c>
      <c r="N35" s="54">
        <f t="shared" ca="1" si="19"/>
        <v>3929.0554074074025</v>
      </c>
      <c r="R35" s="1">
        <f t="shared" si="22"/>
        <v>16</v>
      </c>
      <c r="S35" s="56">
        <v>-4248.0074558552878</v>
      </c>
      <c r="U35" s="13">
        <f t="shared" si="20"/>
        <v>0</v>
      </c>
      <c r="W35" s="54">
        <f t="shared" si="21"/>
        <v>12000</v>
      </c>
      <c r="X35" s="1">
        <v>2</v>
      </c>
      <c r="Y35" s="15">
        <f>SUM($X$19:X35)/SUM($X$19:$X$39)</f>
        <v>1</v>
      </c>
      <c r="AB35" s="1">
        <f t="shared" si="5"/>
        <v>29</v>
      </c>
      <c r="AC35" s="60">
        <v>2697.9750486026169</v>
      </c>
      <c r="AD35" s="60">
        <v>-33905.861305017592</v>
      </c>
      <c r="AE35" s="60">
        <v>1474.1272036769078</v>
      </c>
      <c r="AF35" s="60">
        <v>-766.15045924432343</v>
      </c>
      <c r="AG35" s="1">
        <v>-3119.9516343722353</v>
      </c>
      <c r="AH35" s="1">
        <v>-288776.37245184695</v>
      </c>
      <c r="AI35" s="1">
        <v>-286879.65995475091</v>
      </c>
      <c r="AJ35" s="1">
        <v>-67345.646751885448</v>
      </c>
    </row>
    <row r="36" spans="1:36" x14ac:dyDescent="0.2">
      <c r="A36" s="1">
        <f t="shared" si="8"/>
        <v>19</v>
      </c>
      <c r="B36" s="49">
        <f t="shared" ca="1" si="6"/>
        <v>0.83877122003800686</v>
      </c>
      <c r="C36" s="50">
        <f t="shared" ca="1" si="9"/>
        <v>56</v>
      </c>
      <c r="D36" s="50">
        <f t="shared" ca="1" si="7"/>
        <v>1</v>
      </c>
      <c r="E36" s="50">
        <f t="shared" ca="1" si="10"/>
        <v>57</v>
      </c>
      <c r="F36" s="45">
        <f t="shared" ca="1" si="11"/>
        <v>555.29985185185183</v>
      </c>
      <c r="G36" s="46">
        <f t="shared" ca="1" si="12"/>
        <v>40.721989135802467</v>
      </c>
      <c r="H36" s="46">
        <f t="shared" ca="1" si="13"/>
        <v>0</v>
      </c>
      <c r="I36" s="47">
        <f t="shared" ca="1" si="14"/>
        <v>514.57786271604937</v>
      </c>
      <c r="J36" s="51">
        <f t="shared" ca="1" si="15"/>
        <v>72832.263703703706</v>
      </c>
      <c r="K36" s="52">
        <f t="shared" ca="1" si="16"/>
        <v>2321.1533807407404</v>
      </c>
      <c r="L36" s="53">
        <f t="shared" ca="1" si="17"/>
        <v>75153.417084444445</v>
      </c>
      <c r="M36" s="54">
        <f t="shared" ca="1" si="18"/>
        <v>29330.938174814815</v>
      </c>
      <c r="N36" s="54">
        <f t="shared" ca="1" si="19"/>
        <v>4484.3552592592605</v>
      </c>
      <c r="R36" s="1">
        <f t="shared" si="22"/>
        <v>17</v>
      </c>
      <c r="S36" s="56">
        <v>2438.1241255502973</v>
      </c>
      <c r="U36" s="13">
        <f t="shared" si="20"/>
        <v>1</v>
      </c>
      <c r="W36" s="54">
        <f t="shared" si="21"/>
        <v>14000</v>
      </c>
      <c r="X36" s="1">
        <v>0</v>
      </c>
      <c r="Y36" s="15">
        <f>SUM($X$19:X36)/SUM($X$19:$X$39)</f>
        <v>1</v>
      </c>
      <c r="AB36" s="1">
        <f t="shared" si="5"/>
        <v>30</v>
      </c>
      <c r="AC36" s="60">
        <v>2514.0349810159241</v>
      </c>
      <c r="AD36" s="60">
        <v>-3945.2805099730613</v>
      </c>
      <c r="AE36" s="60">
        <v>7328.6201812335639</v>
      </c>
      <c r="AF36" s="60">
        <v>-375.12556347000645</v>
      </c>
      <c r="AG36" s="1">
        <v>9274.4182801550342</v>
      </c>
      <c r="AH36" s="1">
        <v>5996.2155118629598</v>
      </c>
      <c r="AI36" s="1">
        <v>1840.1729925375694</v>
      </c>
      <c r="AJ36" s="1">
        <v>-126.2443243812595</v>
      </c>
    </row>
    <row r="37" spans="1:36" x14ac:dyDescent="0.2">
      <c r="A37" s="1">
        <f t="shared" si="8"/>
        <v>20</v>
      </c>
      <c r="B37" s="49">
        <f t="shared" ca="1" si="6"/>
        <v>0.70597573100857258</v>
      </c>
      <c r="C37" s="50">
        <f t="shared" ca="1" si="9"/>
        <v>57</v>
      </c>
      <c r="D37" s="50">
        <f t="shared" ca="1" si="7"/>
        <v>1</v>
      </c>
      <c r="E37" s="50">
        <f t="shared" ca="1" si="10"/>
        <v>58</v>
      </c>
      <c r="F37" s="45">
        <f t="shared" ca="1" si="11"/>
        <v>514.57786271604937</v>
      </c>
      <c r="G37" s="46">
        <f t="shared" ca="1" si="12"/>
        <v>122.16596740740741</v>
      </c>
      <c r="H37" s="46">
        <f t="shared" ca="1" si="13"/>
        <v>0</v>
      </c>
      <c r="I37" s="47">
        <f t="shared" ca="1" si="14"/>
        <v>392.41189530864199</v>
      </c>
      <c r="J37" s="51">
        <f t="shared" ca="1" si="15"/>
        <v>75153.417084444445</v>
      </c>
      <c r="K37" s="52">
        <f t="shared" ca="1" si="16"/>
        <v>7085.6261096296294</v>
      </c>
      <c r="L37" s="53">
        <f t="shared" ca="1" si="17"/>
        <v>82239.043194074067</v>
      </c>
      <c r="M37" s="54">
        <f t="shared" ca="1" si="18"/>
        <v>22759.889927901237</v>
      </c>
      <c r="N37" s="54">
        <f t="shared" ca="1" si="19"/>
        <v>4998.9331219753076</v>
      </c>
      <c r="R37" s="1">
        <f t="shared" si="22"/>
        <v>18</v>
      </c>
      <c r="S37" s="56">
        <v>986.0154026458913</v>
      </c>
      <c r="U37" s="13">
        <f t="shared" ref="U37:U52" si="23">IF(S37&gt;0,1,0)</f>
        <v>1</v>
      </c>
      <c r="W37" s="54">
        <f t="shared" si="21"/>
        <v>16000</v>
      </c>
      <c r="X37" s="1">
        <v>0</v>
      </c>
      <c r="Y37" s="15">
        <f>SUM($X$19:X37)/SUM($X$19:$X$39)</f>
        <v>1</v>
      </c>
      <c r="AB37" s="1">
        <f t="shared" si="5"/>
        <v>31</v>
      </c>
      <c r="AC37" s="60">
        <v>3661.1968025194365</v>
      </c>
      <c r="AD37" s="60">
        <v>8065.0462326189445</v>
      </c>
      <c r="AE37" s="60">
        <v>3645.8944645724987</v>
      </c>
      <c r="AF37" s="60">
        <v>6773.8044800363859</v>
      </c>
      <c r="AG37" s="1">
        <v>4609.8635208633641</v>
      </c>
      <c r="AH37" s="1">
        <v>8020.189924405975</v>
      </c>
      <c r="AI37" s="1">
        <v>2678.8525998607511</v>
      </c>
      <c r="AJ37" s="1">
        <v>-17881.432769950596</v>
      </c>
    </row>
    <row r="38" spans="1:36" x14ac:dyDescent="0.2">
      <c r="A38" s="1">
        <f t="shared" si="8"/>
        <v>21</v>
      </c>
      <c r="B38" s="49">
        <f t="shared" ca="1" si="6"/>
        <v>0.11081852260583092</v>
      </c>
      <c r="C38" s="50">
        <f t="shared" ca="1" si="9"/>
        <v>58</v>
      </c>
      <c r="D38" s="50">
        <f t="shared" ca="1" si="7"/>
        <v>-2</v>
      </c>
      <c r="E38" s="50">
        <f t="shared" ca="1" si="10"/>
        <v>56</v>
      </c>
      <c r="F38" s="45">
        <f t="shared" ca="1" si="11"/>
        <v>392.41189530864199</v>
      </c>
      <c r="G38" s="46">
        <f t="shared" ca="1" si="12"/>
        <v>0</v>
      </c>
      <c r="H38" s="46">
        <f t="shared" ca="1" si="13"/>
        <v>0</v>
      </c>
      <c r="I38" s="47">
        <f t="shared" ca="1" si="14"/>
        <v>392.41189530864199</v>
      </c>
      <c r="J38" s="51">
        <f t="shared" ca="1" si="15"/>
        <v>82239.043194074067</v>
      </c>
      <c r="K38" s="52">
        <f t="shared" ca="1" si="16"/>
        <v>0</v>
      </c>
      <c r="L38" s="53">
        <f t="shared" ca="1" si="17"/>
        <v>82239.043194074067</v>
      </c>
      <c r="M38" s="54">
        <f t="shared" ca="1" si="18"/>
        <v>21975.066137283953</v>
      </c>
      <c r="N38" s="54">
        <f t="shared" ca="1" si="19"/>
        <v>4214.1093313580204</v>
      </c>
      <c r="R38" s="1">
        <f t="shared" si="22"/>
        <v>19</v>
      </c>
      <c r="S38" s="56">
        <v>2535.8106375489588</v>
      </c>
      <c r="U38" s="13">
        <f t="shared" si="23"/>
        <v>1</v>
      </c>
      <c r="W38" s="54">
        <f t="shared" si="21"/>
        <v>18000</v>
      </c>
      <c r="X38" s="1">
        <v>0</v>
      </c>
      <c r="Y38" s="15">
        <f>SUM($X$19:X38)/SUM($X$19:$X$39)</f>
        <v>1</v>
      </c>
      <c r="AB38" s="1">
        <f t="shared" si="5"/>
        <v>32</v>
      </c>
      <c r="AC38" s="60">
        <v>1757.2375642620609</v>
      </c>
      <c r="AD38" s="60">
        <v>6105.4365404377168</v>
      </c>
      <c r="AE38" s="60">
        <v>-22467.109251523565</v>
      </c>
      <c r="AF38" s="60">
        <v>1029.3814756325883</v>
      </c>
      <c r="AG38" s="1">
        <v>1622.2271983844985</v>
      </c>
      <c r="AH38" s="1">
        <v>3395.674860973013</v>
      </c>
      <c r="AI38" s="1">
        <v>-1314.293373995868</v>
      </c>
      <c r="AJ38" s="1">
        <v>-951.12922301508661</v>
      </c>
    </row>
    <row r="39" spans="1:36" x14ac:dyDescent="0.2">
      <c r="A39" s="1">
        <f t="shared" si="8"/>
        <v>22</v>
      </c>
      <c r="B39" s="49">
        <f t="shared" ca="1" si="6"/>
        <v>0.31719276675394714</v>
      </c>
      <c r="C39" s="50">
        <f t="shared" ca="1" si="9"/>
        <v>56</v>
      </c>
      <c r="D39" s="50">
        <f t="shared" ca="1" si="7"/>
        <v>-1</v>
      </c>
      <c r="E39" s="50">
        <f t="shared" ca="1" si="10"/>
        <v>55</v>
      </c>
      <c r="F39" s="45">
        <f t="shared" ca="1" si="11"/>
        <v>392.41189530864199</v>
      </c>
      <c r="G39" s="46">
        <f t="shared" ca="1" si="12"/>
        <v>0</v>
      </c>
      <c r="H39" s="46">
        <f t="shared" ca="1" si="13"/>
        <v>28.776872322633746</v>
      </c>
      <c r="I39" s="47">
        <f t="shared" ca="1" si="14"/>
        <v>421.18876763127571</v>
      </c>
      <c r="J39" s="51">
        <f t="shared" ca="1" si="15"/>
        <v>82239.043194074067</v>
      </c>
      <c r="K39" s="52">
        <f t="shared" ca="1" si="16"/>
        <v>-1582.7279777448562</v>
      </c>
      <c r="L39" s="53">
        <f t="shared" ca="1" si="17"/>
        <v>80656.315216329211</v>
      </c>
      <c r="M39" s="54">
        <f t="shared" ca="1" si="18"/>
        <v>23165.382219720163</v>
      </c>
      <c r="N39" s="54">
        <f t="shared" ca="1" si="19"/>
        <v>3821.6974360493768</v>
      </c>
      <c r="R39" s="1">
        <f t="shared" si="22"/>
        <v>20</v>
      </c>
      <c r="S39" s="56">
        <v>7368.0922327668231</v>
      </c>
      <c r="U39" s="13">
        <f t="shared" si="23"/>
        <v>1</v>
      </c>
      <c r="W39" s="14" t="str">
        <f>"&gt;"&amp;W38</f>
        <v>&gt;18000</v>
      </c>
      <c r="X39" s="1">
        <v>0</v>
      </c>
      <c r="Y39" s="15">
        <f>SUM($X$19:X39)/SUM($X$19:$X$39)</f>
        <v>1</v>
      </c>
      <c r="AB39" s="1">
        <f t="shared" si="5"/>
        <v>33</v>
      </c>
      <c r="AC39" s="60">
        <v>-4730.2015138752176</v>
      </c>
      <c r="AD39" s="60">
        <v>5211.9581840006285</v>
      </c>
      <c r="AE39" s="60">
        <v>1292.0031066399533</v>
      </c>
      <c r="AF39" s="60">
        <v>3304.1683098293142</v>
      </c>
      <c r="AG39" s="1">
        <v>2514.3350962740078</v>
      </c>
      <c r="AH39" s="1">
        <v>139.9448335992347</v>
      </c>
      <c r="AI39" s="1">
        <v>3125.7862918523897</v>
      </c>
      <c r="AJ39" s="1">
        <v>1697.4632892280351</v>
      </c>
    </row>
    <row r="40" spans="1:36" x14ac:dyDescent="0.2">
      <c r="A40" s="1">
        <f t="shared" si="8"/>
        <v>23</v>
      </c>
      <c r="B40" s="49">
        <f t="shared" ca="1" si="6"/>
        <v>0.57217252316584055</v>
      </c>
      <c r="C40" s="50">
        <f t="shared" ca="1" si="9"/>
        <v>55</v>
      </c>
      <c r="D40" s="50">
        <f t="shared" ca="1" si="7"/>
        <v>0</v>
      </c>
      <c r="E40" s="50">
        <f t="shared" ca="1" si="10"/>
        <v>55</v>
      </c>
      <c r="F40" s="45">
        <f t="shared" ca="1" si="11"/>
        <v>421.18876763127571</v>
      </c>
      <c r="G40" s="46">
        <f t="shared" ca="1" si="12"/>
        <v>0</v>
      </c>
      <c r="H40" s="46">
        <f t="shared" ca="1" si="13"/>
        <v>0</v>
      </c>
      <c r="I40" s="47">
        <f t="shared" ca="1" si="14"/>
        <v>421.18876763127571</v>
      </c>
      <c r="J40" s="51">
        <f t="shared" ca="1" si="15"/>
        <v>80656.315216329211</v>
      </c>
      <c r="K40" s="52">
        <f t="shared" ca="1" si="16"/>
        <v>0</v>
      </c>
      <c r="L40" s="53">
        <f t="shared" ca="1" si="17"/>
        <v>80656.315216329211</v>
      </c>
      <c r="M40" s="54">
        <f t="shared" ca="1" si="18"/>
        <v>23165.382219720163</v>
      </c>
      <c r="N40" s="54">
        <f t="shared" ca="1" si="19"/>
        <v>3821.6974360493768</v>
      </c>
      <c r="R40" s="1">
        <f t="shared" si="22"/>
        <v>21</v>
      </c>
      <c r="S40" s="56">
        <v>7596.0308153679362</v>
      </c>
      <c r="U40" s="13">
        <f t="shared" si="23"/>
        <v>1</v>
      </c>
      <c r="W40" s="3"/>
      <c r="AB40" s="1">
        <f t="shared" si="5"/>
        <v>34</v>
      </c>
      <c r="AC40" s="60">
        <v>4834.2907362924452</v>
      </c>
      <c r="AD40" s="60">
        <v>6558.0658599602466</v>
      </c>
      <c r="AE40" s="60">
        <v>5235.3048046095646</v>
      </c>
      <c r="AF40" s="60">
        <v>-605.39177198847756</v>
      </c>
      <c r="AG40" s="1">
        <v>-4363.5414133422601</v>
      </c>
      <c r="AH40" s="1">
        <v>-8783.4720004724804</v>
      </c>
      <c r="AI40" s="1">
        <v>-1346.863829742244</v>
      </c>
      <c r="AJ40" s="1">
        <v>-62615.33049730389</v>
      </c>
    </row>
    <row r="41" spans="1:36" x14ac:dyDescent="0.2">
      <c r="A41" s="1">
        <f t="shared" si="8"/>
        <v>24</v>
      </c>
      <c r="B41" s="49">
        <f t="shared" ca="1" si="6"/>
        <v>0.19276775823991665</v>
      </c>
      <c r="C41" s="50">
        <f t="shared" ca="1" si="9"/>
        <v>55</v>
      </c>
      <c r="D41" s="50">
        <f t="shared" ca="1" si="7"/>
        <v>-1</v>
      </c>
      <c r="E41" s="50">
        <f t="shared" ca="1" si="10"/>
        <v>54</v>
      </c>
      <c r="F41" s="45">
        <f t="shared" ca="1" si="11"/>
        <v>421.18876763127571</v>
      </c>
      <c r="G41" s="46">
        <f t="shared" ca="1" si="12"/>
        <v>0</v>
      </c>
      <c r="H41" s="46">
        <f t="shared" ca="1" si="13"/>
        <v>0</v>
      </c>
      <c r="I41" s="47">
        <f t="shared" ca="1" si="14"/>
        <v>421.18876763127571</v>
      </c>
      <c r="J41" s="51">
        <f t="shared" ca="1" si="15"/>
        <v>80656.315216329211</v>
      </c>
      <c r="K41" s="52">
        <f t="shared" ca="1" si="16"/>
        <v>0</v>
      </c>
      <c r="L41" s="53">
        <f t="shared" ca="1" si="17"/>
        <v>80656.315216329211</v>
      </c>
      <c r="M41" s="54">
        <f t="shared" ca="1" si="18"/>
        <v>22744.19345208889</v>
      </c>
      <c r="N41" s="54">
        <f t="shared" ca="1" si="19"/>
        <v>3400.5086684181006</v>
      </c>
      <c r="R41" s="1">
        <f t="shared" si="22"/>
        <v>22</v>
      </c>
      <c r="S41" s="56">
        <v>-5289.1682178083138</v>
      </c>
      <c r="U41" s="13">
        <f t="shared" si="23"/>
        <v>0</v>
      </c>
      <c r="W41" s="3"/>
      <c r="AB41" s="1">
        <f t="shared" si="5"/>
        <v>35</v>
      </c>
      <c r="AC41" s="60">
        <v>-7812.9541321577854</v>
      </c>
      <c r="AD41" s="60">
        <v>-6143.0960023264051</v>
      </c>
      <c r="AE41" s="60">
        <v>2664.0427836478048</v>
      </c>
      <c r="AF41" s="60">
        <v>25048.729030281524</v>
      </c>
      <c r="AG41" s="1">
        <v>2286.398659414117</v>
      </c>
      <c r="AH41" s="1">
        <v>7476.1605943559698</v>
      </c>
      <c r="AI41" s="1">
        <v>-1487.9130200000072</v>
      </c>
      <c r="AJ41" s="1">
        <v>2461.1747429993411</v>
      </c>
    </row>
    <row r="42" spans="1:36" x14ac:dyDescent="0.2">
      <c r="A42" s="1">
        <f t="shared" si="8"/>
        <v>25</v>
      </c>
      <c r="B42" s="49">
        <f t="shared" ca="1" si="6"/>
        <v>0.43372298882743132</v>
      </c>
      <c r="C42" s="50">
        <f t="shared" ca="1" si="9"/>
        <v>54</v>
      </c>
      <c r="D42" s="50">
        <f t="shared" ca="1" si="7"/>
        <v>-1</v>
      </c>
      <c r="E42" s="50">
        <f t="shared" ca="1" si="10"/>
        <v>53</v>
      </c>
      <c r="F42" s="45">
        <f t="shared" ca="1" si="11"/>
        <v>421.18876763127571</v>
      </c>
      <c r="G42" s="46">
        <f t="shared" ca="1" si="12"/>
        <v>0</v>
      </c>
      <c r="H42" s="46">
        <f t="shared" ca="1" si="13"/>
        <v>30.88717629296022</v>
      </c>
      <c r="I42" s="47">
        <f t="shared" ca="1" si="14"/>
        <v>452.07594392423596</v>
      </c>
      <c r="J42" s="51">
        <f t="shared" ca="1" si="15"/>
        <v>80656.315216329211</v>
      </c>
      <c r="K42" s="52">
        <f t="shared" ca="1" si="16"/>
        <v>-1637.0203435268916</v>
      </c>
      <c r="L42" s="53">
        <f t="shared" ca="1" si="17"/>
        <v>79019.294872802318</v>
      </c>
      <c r="M42" s="54">
        <f t="shared" ca="1" si="18"/>
        <v>23960.025027984506</v>
      </c>
      <c r="N42" s="54">
        <f t="shared" ca="1" si="19"/>
        <v>2979.3199007868243</v>
      </c>
      <c r="R42" s="1">
        <f t="shared" si="22"/>
        <v>23</v>
      </c>
      <c r="S42" s="56">
        <v>-3917.9036996166978</v>
      </c>
      <c r="U42" s="13">
        <f t="shared" si="23"/>
        <v>0</v>
      </c>
      <c r="W42" s="3"/>
      <c r="AB42" s="1">
        <f t="shared" si="5"/>
        <v>36</v>
      </c>
      <c r="AC42" s="60">
        <v>-6421.8544364330737</v>
      </c>
      <c r="AD42" s="60">
        <v>8572.912858271302</v>
      </c>
      <c r="AE42" s="60">
        <v>3923.4717665815115</v>
      </c>
      <c r="AF42" s="60">
        <v>2022.9008863592753</v>
      </c>
      <c r="AG42" s="1">
        <v>-9117.2520109219913</v>
      </c>
      <c r="AH42" s="1">
        <v>9590.1333643559774</v>
      </c>
      <c r="AI42" s="1">
        <v>-14742.79464237731</v>
      </c>
      <c r="AJ42" s="1">
        <v>1245.704758764623</v>
      </c>
    </row>
    <row r="43" spans="1:36" x14ac:dyDescent="0.2">
      <c r="A43" s="1">
        <f t="shared" si="8"/>
        <v>26</v>
      </c>
      <c r="B43" s="49">
        <f t="shared" ca="1" si="6"/>
        <v>0.72616568826159289</v>
      </c>
      <c r="C43" s="50">
        <f t="shared" ca="1" si="9"/>
        <v>53</v>
      </c>
      <c r="D43" s="50">
        <f t="shared" ca="1" si="7"/>
        <v>0</v>
      </c>
      <c r="E43" s="50">
        <f t="shared" ca="1" si="10"/>
        <v>53</v>
      </c>
      <c r="F43" s="45">
        <f t="shared" ca="1" si="11"/>
        <v>452.07594392423596</v>
      </c>
      <c r="G43" s="46">
        <f t="shared" ca="1" si="12"/>
        <v>0</v>
      </c>
      <c r="H43" s="46">
        <f t="shared" ca="1" si="13"/>
        <v>0</v>
      </c>
      <c r="I43" s="47">
        <f t="shared" ca="1" si="14"/>
        <v>452.07594392423596</v>
      </c>
      <c r="J43" s="51">
        <f t="shared" ca="1" si="15"/>
        <v>79019.294872802318</v>
      </c>
      <c r="K43" s="52">
        <f t="shared" ca="1" si="16"/>
        <v>0</v>
      </c>
      <c r="L43" s="53">
        <f t="shared" ca="1" si="17"/>
        <v>79019.294872802318</v>
      </c>
      <c r="M43" s="54">
        <f t="shared" ca="1" si="18"/>
        <v>23960.025027984506</v>
      </c>
      <c r="N43" s="54">
        <f t="shared" ca="1" si="19"/>
        <v>2979.3199007868243</v>
      </c>
      <c r="R43" s="1">
        <f t="shared" si="22"/>
        <v>24</v>
      </c>
      <c r="S43" s="56">
        <v>10569.736774571807</v>
      </c>
      <c r="U43" s="13">
        <f t="shared" si="23"/>
        <v>1</v>
      </c>
      <c r="W43" s="3"/>
      <c r="AB43" s="1">
        <f t="shared" si="5"/>
        <v>37</v>
      </c>
      <c r="AC43" s="60">
        <v>-3495.4920888389606</v>
      </c>
      <c r="AD43" s="60">
        <v>4996.9826704757579</v>
      </c>
      <c r="AE43" s="60">
        <v>-23548.887193722374</v>
      </c>
      <c r="AF43" s="60">
        <v>-5667.861243299325</v>
      </c>
      <c r="AG43" s="1">
        <v>11728.692460492457</v>
      </c>
      <c r="AH43" s="1">
        <v>2932.9531262736709</v>
      </c>
      <c r="AI43" s="1">
        <v>2144.215028295861</v>
      </c>
      <c r="AJ43" s="1">
        <v>3367.862654320983</v>
      </c>
    </row>
    <row r="44" spans="1:36" x14ac:dyDescent="0.2">
      <c r="A44" s="1">
        <f t="shared" si="8"/>
        <v>27</v>
      </c>
      <c r="B44" s="49">
        <f t="shared" ca="1" si="6"/>
        <v>0.95768807114461263</v>
      </c>
      <c r="C44" s="50">
        <f t="shared" ca="1" si="9"/>
        <v>53</v>
      </c>
      <c r="D44" s="50">
        <f t="shared" ca="1" si="7"/>
        <v>2</v>
      </c>
      <c r="E44" s="50">
        <f t="shared" ca="1" si="10"/>
        <v>55</v>
      </c>
      <c r="F44" s="45">
        <f t="shared" ca="1" si="11"/>
        <v>452.07594392423596</v>
      </c>
      <c r="G44" s="46">
        <f t="shared" ca="1" si="12"/>
        <v>0</v>
      </c>
      <c r="H44" s="46">
        <f t="shared" ca="1" si="13"/>
        <v>0</v>
      </c>
      <c r="I44" s="47">
        <f t="shared" ca="1" si="14"/>
        <v>452.07594392423596</v>
      </c>
      <c r="J44" s="51">
        <f t="shared" ca="1" si="15"/>
        <v>79019.294872802318</v>
      </c>
      <c r="K44" s="52">
        <f t="shared" ca="1" si="16"/>
        <v>0</v>
      </c>
      <c r="L44" s="53">
        <f t="shared" ca="1" si="17"/>
        <v>79019.294872802318</v>
      </c>
      <c r="M44" s="54">
        <f t="shared" ca="1" si="18"/>
        <v>24864.176915832977</v>
      </c>
      <c r="N44" s="54">
        <f t="shared" ca="1" si="19"/>
        <v>3883.4717886353028</v>
      </c>
      <c r="R44" s="1">
        <f t="shared" si="22"/>
        <v>25</v>
      </c>
      <c r="S44" s="56">
        <v>3894.2070730621926</v>
      </c>
      <c r="U44" s="13">
        <f t="shared" si="23"/>
        <v>1</v>
      </c>
      <c r="W44" s="3"/>
      <c r="AB44" s="1">
        <f t="shared" si="5"/>
        <v>38</v>
      </c>
      <c r="AC44" s="60">
        <v>-6256.3498119400028</v>
      </c>
      <c r="AD44" s="60">
        <v>-182.17792009380355</v>
      </c>
      <c r="AE44" s="60">
        <v>2461.6077232271491</v>
      </c>
      <c r="AF44" s="60">
        <v>2389.0354892851901</v>
      </c>
      <c r="AG44" s="1">
        <v>-13057.528159556823</v>
      </c>
      <c r="AH44" s="1">
        <v>4991.6299292327312</v>
      </c>
      <c r="AI44" s="1">
        <v>1460.4803546312614</v>
      </c>
      <c r="AJ44" s="1">
        <v>1871.9982052547566</v>
      </c>
    </row>
    <row r="45" spans="1:36" x14ac:dyDescent="0.2">
      <c r="A45" s="1">
        <f t="shared" si="8"/>
        <v>28</v>
      </c>
      <c r="B45" s="49">
        <f t="shared" ca="1" si="6"/>
        <v>0.65327448830909629</v>
      </c>
      <c r="C45" s="50">
        <f t="shared" ca="1" si="9"/>
        <v>55</v>
      </c>
      <c r="D45" s="50">
        <f t="shared" ca="1" si="7"/>
        <v>1</v>
      </c>
      <c r="E45" s="50">
        <f t="shared" ca="1" si="10"/>
        <v>56</v>
      </c>
      <c r="F45" s="45">
        <f t="shared" ca="1" si="11"/>
        <v>452.07594392423596</v>
      </c>
      <c r="G45" s="46">
        <f t="shared" ca="1" si="12"/>
        <v>33.152235887777302</v>
      </c>
      <c r="H45" s="46">
        <f t="shared" ca="1" si="13"/>
        <v>0</v>
      </c>
      <c r="I45" s="47">
        <f t="shared" ca="1" si="14"/>
        <v>418.92370803645866</v>
      </c>
      <c r="J45" s="51">
        <f t="shared" ca="1" si="15"/>
        <v>79019.294872802318</v>
      </c>
      <c r="K45" s="52">
        <f t="shared" ca="1" si="16"/>
        <v>1856.5252097155289</v>
      </c>
      <c r="L45" s="53">
        <f t="shared" ca="1" si="17"/>
        <v>80875.82008251785</v>
      </c>
      <c r="M45" s="54">
        <f t="shared" ca="1" si="18"/>
        <v>23459.727650041685</v>
      </c>
      <c r="N45" s="54">
        <f t="shared" ca="1" si="19"/>
        <v>4335.5477325595275</v>
      </c>
      <c r="R45" s="1">
        <f t="shared" si="22"/>
        <v>26</v>
      </c>
      <c r="S45" s="56">
        <v>5083.7886247490824</v>
      </c>
      <c r="U45" s="13">
        <f t="shared" si="23"/>
        <v>1</v>
      </c>
      <c r="W45" s="3"/>
      <c r="AB45" s="1">
        <f t="shared" si="5"/>
        <v>39</v>
      </c>
      <c r="AC45" s="60">
        <v>927.15658191972761</v>
      </c>
      <c r="AD45" s="60">
        <v>-4843.7416633597313</v>
      </c>
      <c r="AE45" s="60">
        <v>3390.7925743177911</v>
      </c>
      <c r="AF45" s="60">
        <v>6091.7435519541905</v>
      </c>
      <c r="AG45" s="1">
        <v>-8498.7650355193182</v>
      </c>
      <c r="AH45" s="1">
        <v>1467.1957743802777</v>
      </c>
      <c r="AI45" s="1">
        <v>4469.0140078471013</v>
      </c>
      <c r="AJ45" s="1">
        <v>4761.1487017322361</v>
      </c>
    </row>
    <row r="46" spans="1:36" x14ac:dyDescent="0.2">
      <c r="A46" s="1">
        <f t="shared" si="8"/>
        <v>29</v>
      </c>
      <c r="B46" s="49">
        <f t="shared" ca="1" si="6"/>
        <v>0.23975789895807531</v>
      </c>
      <c r="C46" s="50">
        <f t="shared" ca="1" si="9"/>
        <v>56</v>
      </c>
      <c r="D46" s="50">
        <f t="shared" ca="1" si="7"/>
        <v>-1</v>
      </c>
      <c r="E46" s="50">
        <f t="shared" ca="1" si="10"/>
        <v>55</v>
      </c>
      <c r="F46" s="45">
        <f t="shared" ca="1" si="11"/>
        <v>418.92370803645866</v>
      </c>
      <c r="G46" s="46">
        <f t="shared" ca="1" si="12"/>
        <v>0</v>
      </c>
      <c r="H46" s="46">
        <f t="shared" ca="1" si="13"/>
        <v>0</v>
      </c>
      <c r="I46" s="47">
        <f t="shared" ca="1" si="14"/>
        <v>418.92370803645866</v>
      </c>
      <c r="J46" s="51">
        <f t="shared" ca="1" si="15"/>
        <v>80875.82008251785</v>
      </c>
      <c r="K46" s="52">
        <f t="shared" ca="1" si="16"/>
        <v>0</v>
      </c>
      <c r="L46" s="53">
        <f t="shared" ca="1" si="17"/>
        <v>80875.82008251785</v>
      </c>
      <c r="M46" s="54">
        <f t="shared" ca="1" si="18"/>
        <v>23040.803942005226</v>
      </c>
      <c r="N46" s="54">
        <f t="shared" ca="1" si="19"/>
        <v>3916.6240245230729</v>
      </c>
      <c r="R46" s="1">
        <f t="shared" si="22"/>
        <v>27</v>
      </c>
      <c r="S46" s="56">
        <v>-5451.9610766494734</v>
      </c>
      <c r="U46" s="13">
        <f t="shared" si="23"/>
        <v>0</v>
      </c>
      <c r="AB46" s="1">
        <f t="shared" si="5"/>
        <v>40</v>
      </c>
      <c r="AC46" s="60">
        <v>3177.807787904123</v>
      </c>
      <c r="AD46" s="60">
        <v>-50703.535434926031</v>
      </c>
      <c r="AE46" s="60">
        <v>4248.5723482724716</v>
      </c>
      <c r="AF46" s="60">
        <v>7476.6754038624058</v>
      </c>
      <c r="AG46" s="1">
        <v>3365.2188147148554</v>
      </c>
      <c r="AH46" s="1">
        <v>19303.005514634366</v>
      </c>
      <c r="AI46" s="1">
        <v>-57743.007163702699</v>
      </c>
      <c r="AJ46" s="1">
        <v>-45534.904529249179</v>
      </c>
    </row>
    <row r="47" spans="1:36" x14ac:dyDescent="0.2">
      <c r="A47" s="1">
        <f t="shared" si="8"/>
        <v>30</v>
      </c>
      <c r="B47" s="49">
        <f t="shared" ca="1" si="6"/>
        <v>0.48685446577688785</v>
      </c>
      <c r="C47" s="50">
        <f t="shared" ca="1" si="9"/>
        <v>55</v>
      </c>
      <c r="D47" s="50">
        <f t="shared" ca="1" si="7"/>
        <v>0</v>
      </c>
      <c r="E47" s="50">
        <f t="shared" ca="1" si="10"/>
        <v>55</v>
      </c>
      <c r="F47" s="45">
        <f t="shared" ca="1" si="11"/>
        <v>418.92370803645866</v>
      </c>
      <c r="G47" s="46">
        <f t="shared" ca="1" si="12"/>
        <v>0</v>
      </c>
      <c r="H47" s="46">
        <f t="shared" ca="1" si="13"/>
        <v>0</v>
      </c>
      <c r="I47" s="47">
        <f t="shared" ca="1" si="14"/>
        <v>418.92370803645866</v>
      </c>
      <c r="J47" s="51">
        <f t="shared" ca="1" si="15"/>
        <v>80875.82008251785</v>
      </c>
      <c r="K47" s="52">
        <f t="shared" ca="1" si="16"/>
        <v>0</v>
      </c>
      <c r="L47" s="53">
        <f t="shared" ca="1" si="17"/>
        <v>80875.82008251785</v>
      </c>
      <c r="M47" s="54">
        <f t="shared" ca="1" si="18"/>
        <v>23040.803942005226</v>
      </c>
      <c r="N47" s="54">
        <f t="shared" ca="1" si="19"/>
        <v>3916.6240245230729</v>
      </c>
      <c r="R47" s="1">
        <f t="shared" si="22"/>
        <v>28</v>
      </c>
      <c r="S47" s="56">
        <v>-7222.1365207544586</v>
      </c>
      <c r="U47" s="13">
        <f t="shared" si="23"/>
        <v>0</v>
      </c>
      <c r="W47" s="3"/>
      <c r="AB47" s="1">
        <f t="shared" si="5"/>
        <v>41</v>
      </c>
      <c r="AC47" s="60">
        <v>5575.2045938063238</v>
      </c>
      <c r="AD47" s="60">
        <v>4553.141912213352</v>
      </c>
      <c r="AE47" s="60">
        <v>2747.0026748699456</v>
      </c>
      <c r="AF47" s="60">
        <v>1572.1087591740652</v>
      </c>
      <c r="AG47" s="1">
        <v>1855.2876803378022</v>
      </c>
      <c r="AH47" s="1">
        <v>-17471.435776284066</v>
      </c>
      <c r="AI47" s="1">
        <v>8806.6639486985077</v>
      </c>
      <c r="AJ47" s="1">
        <v>9913.8313955888152</v>
      </c>
    </row>
    <row r="48" spans="1:36" x14ac:dyDescent="0.2">
      <c r="A48" s="1">
        <f t="shared" si="8"/>
        <v>31</v>
      </c>
      <c r="B48" s="49">
        <f t="shared" ca="1" si="6"/>
        <v>0.53816056660762679</v>
      </c>
      <c r="C48" s="50">
        <f t="shared" ca="1" si="9"/>
        <v>55</v>
      </c>
      <c r="D48" s="50">
        <f t="shared" ca="1" si="7"/>
        <v>0</v>
      </c>
      <c r="E48" s="50">
        <f t="shared" ca="1" si="10"/>
        <v>55</v>
      </c>
      <c r="F48" s="45">
        <f t="shared" ca="1" si="11"/>
        <v>418.92370803645866</v>
      </c>
      <c r="G48" s="46">
        <f t="shared" ca="1" si="12"/>
        <v>0</v>
      </c>
      <c r="H48" s="46">
        <f t="shared" ca="1" si="13"/>
        <v>0</v>
      </c>
      <c r="I48" s="47">
        <f t="shared" ca="1" si="14"/>
        <v>418.92370803645866</v>
      </c>
      <c r="J48" s="51">
        <f t="shared" ca="1" si="15"/>
        <v>80875.82008251785</v>
      </c>
      <c r="K48" s="52">
        <f t="shared" ca="1" si="16"/>
        <v>0</v>
      </c>
      <c r="L48" s="53">
        <f t="shared" ca="1" si="17"/>
        <v>80875.82008251785</v>
      </c>
      <c r="M48" s="54">
        <f t="shared" ca="1" si="18"/>
        <v>23040.803942005226</v>
      </c>
      <c r="N48" s="54">
        <f t="shared" ca="1" si="19"/>
        <v>3916.6240245230729</v>
      </c>
      <c r="R48" s="1">
        <f t="shared" si="22"/>
        <v>29</v>
      </c>
      <c r="S48" s="56">
        <v>5422.7074282382964</v>
      </c>
      <c r="U48" s="13">
        <f t="shared" si="23"/>
        <v>1</v>
      </c>
      <c r="W48" s="3"/>
      <c r="AB48" s="1">
        <f t="shared" si="5"/>
        <v>42</v>
      </c>
      <c r="AC48" s="60">
        <v>-2851.6791294902214</v>
      </c>
      <c r="AD48" s="60">
        <v>-639.53356214941596</v>
      </c>
      <c r="AE48" s="60">
        <v>-1567.6367247770686</v>
      </c>
      <c r="AF48" s="60">
        <v>-7790.0085701544012</v>
      </c>
      <c r="AG48" s="1">
        <v>3434.428244680661</v>
      </c>
      <c r="AH48" s="1">
        <v>9707.815461196602</v>
      </c>
      <c r="AI48" s="1">
        <v>13770.029951977805</v>
      </c>
      <c r="AJ48" s="1">
        <v>2270.0671863362804</v>
      </c>
    </row>
    <row r="49" spans="1:36" x14ac:dyDescent="0.2">
      <c r="A49" s="1">
        <f t="shared" si="8"/>
        <v>32</v>
      </c>
      <c r="B49" s="49">
        <f t="shared" ca="1" si="6"/>
        <v>0.48606136175693893</v>
      </c>
      <c r="C49" s="50">
        <f t="shared" ca="1" si="9"/>
        <v>55</v>
      </c>
      <c r="D49" s="50">
        <f t="shared" ca="1" si="7"/>
        <v>0</v>
      </c>
      <c r="E49" s="50">
        <f t="shared" ca="1" si="10"/>
        <v>55</v>
      </c>
      <c r="F49" s="45">
        <f t="shared" ca="1" si="11"/>
        <v>418.92370803645866</v>
      </c>
      <c r="G49" s="46">
        <f t="shared" ca="1" si="12"/>
        <v>0</v>
      </c>
      <c r="H49" s="46">
        <f t="shared" ca="1" si="13"/>
        <v>0</v>
      </c>
      <c r="I49" s="47">
        <f t="shared" ca="1" si="14"/>
        <v>418.92370803645866</v>
      </c>
      <c r="J49" s="51">
        <f t="shared" ca="1" si="15"/>
        <v>80875.82008251785</v>
      </c>
      <c r="K49" s="52">
        <f t="shared" ca="1" si="16"/>
        <v>0</v>
      </c>
      <c r="L49" s="53">
        <f t="shared" ca="1" si="17"/>
        <v>80875.82008251785</v>
      </c>
      <c r="M49" s="54">
        <f t="shared" ca="1" si="18"/>
        <v>23040.803942005226</v>
      </c>
      <c r="N49" s="54">
        <f t="shared" ca="1" si="19"/>
        <v>3916.6240245230729</v>
      </c>
      <c r="R49" s="1">
        <f t="shared" si="22"/>
        <v>30</v>
      </c>
      <c r="S49" s="56">
        <v>8520.3064187708369</v>
      </c>
      <c r="U49" s="13">
        <f t="shared" si="23"/>
        <v>1</v>
      </c>
      <c r="W49" s="3"/>
      <c r="AB49" s="1">
        <f t="shared" si="5"/>
        <v>43</v>
      </c>
      <c r="AC49" s="60">
        <v>-1321.6590041844174</v>
      </c>
      <c r="AD49" s="60">
        <v>123.54377471198677</v>
      </c>
      <c r="AE49" s="60">
        <v>4862.6220903257636</v>
      </c>
      <c r="AF49" s="60">
        <v>-790.94274838807178</v>
      </c>
      <c r="AG49" s="1">
        <v>3389.943564441186</v>
      </c>
      <c r="AH49" s="1">
        <v>-3229.8618957204599</v>
      </c>
      <c r="AI49" s="1">
        <v>-18306.397496986072</v>
      </c>
      <c r="AJ49" s="1">
        <v>2680.4301512957027</v>
      </c>
    </row>
    <row r="50" spans="1:36" x14ac:dyDescent="0.2">
      <c r="A50" s="1">
        <f t="shared" si="8"/>
        <v>33</v>
      </c>
      <c r="B50" s="49">
        <f t="shared" ca="1" si="6"/>
        <v>0.19204016202919316</v>
      </c>
      <c r="C50" s="50">
        <f t="shared" ca="1" si="9"/>
        <v>55</v>
      </c>
      <c r="D50" s="50">
        <f t="shared" ca="1" si="7"/>
        <v>-1</v>
      </c>
      <c r="E50" s="50">
        <f t="shared" ca="1" si="10"/>
        <v>54</v>
      </c>
      <c r="F50" s="45">
        <f t="shared" ca="1" si="11"/>
        <v>418.92370803645866</v>
      </c>
      <c r="G50" s="46">
        <f t="shared" ca="1" si="12"/>
        <v>0</v>
      </c>
      <c r="H50" s="46">
        <f t="shared" ca="1" si="13"/>
        <v>0</v>
      </c>
      <c r="I50" s="47">
        <f t="shared" ca="1" si="14"/>
        <v>418.92370803645866</v>
      </c>
      <c r="J50" s="51">
        <f t="shared" ca="1" si="15"/>
        <v>80875.82008251785</v>
      </c>
      <c r="K50" s="52">
        <f t="shared" ca="1" si="16"/>
        <v>0</v>
      </c>
      <c r="L50" s="53">
        <f t="shared" ca="1" si="17"/>
        <v>80875.82008251785</v>
      </c>
      <c r="M50" s="54">
        <f t="shared" ca="1" si="18"/>
        <v>22621.880233968768</v>
      </c>
      <c r="N50" s="54">
        <f t="shared" ca="1" si="19"/>
        <v>3497.7003164866182</v>
      </c>
      <c r="R50" s="1">
        <f t="shared" si="22"/>
        <v>31</v>
      </c>
      <c r="S50" s="56">
        <v>781.33387706633948</v>
      </c>
      <c r="U50" s="13">
        <f t="shared" si="23"/>
        <v>1</v>
      </c>
      <c r="W50" s="3"/>
      <c r="AB50" s="1">
        <f t="shared" si="5"/>
        <v>44</v>
      </c>
      <c r="AC50" s="60">
        <v>4705.0049966788065</v>
      </c>
      <c r="AD50" s="60">
        <v>5170.579330775392</v>
      </c>
      <c r="AE50" s="60">
        <v>-9484.8202012723486</v>
      </c>
      <c r="AF50" s="60">
        <v>10520.5284591612</v>
      </c>
      <c r="AG50" s="1">
        <v>2675.2677728878334</v>
      </c>
      <c r="AH50" s="1">
        <v>9264.5051571944787</v>
      </c>
      <c r="AI50" s="1">
        <v>3599.9335163147916</v>
      </c>
      <c r="AJ50" s="1">
        <v>2664.7101375114435</v>
      </c>
    </row>
    <row r="51" spans="1:36" x14ac:dyDescent="0.2">
      <c r="A51" s="1">
        <f t="shared" si="8"/>
        <v>34</v>
      </c>
      <c r="B51" s="49">
        <f t="shared" ca="1" si="6"/>
        <v>0.54753973632319519</v>
      </c>
      <c r="C51" s="50">
        <f t="shared" ca="1" si="9"/>
        <v>54</v>
      </c>
      <c r="D51" s="50">
        <f t="shared" ref="D51:D82" ca="1" si="24">IF(D50&lt;0,VLOOKUP(B51,Lookup1,2),IF(D50=0,VLOOKUP(B51,Lookup2,2),VLOOKUP(B51,Lookup3,2)))</f>
        <v>0</v>
      </c>
      <c r="E51" s="50">
        <f t="shared" ca="1" si="10"/>
        <v>54</v>
      </c>
      <c r="F51" s="45">
        <f t="shared" ca="1" si="11"/>
        <v>418.92370803645866</v>
      </c>
      <c r="G51" s="46">
        <f t="shared" ca="1" si="12"/>
        <v>0</v>
      </c>
      <c r="H51" s="46">
        <f t="shared" ca="1" si="13"/>
        <v>0</v>
      </c>
      <c r="I51" s="47">
        <f t="shared" ca="1" si="14"/>
        <v>418.92370803645866</v>
      </c>
      <c r="J51" s="51">
        <f t="shared" ca="1" si="15"/>
        <v>80875.82008251785</v>
      </c>
      <c r="K51" s="52">
        <f t="shared" ca="1" si="16"/>
        <v>0</v>
      </c>
      <c r="L51" s="53">
        <f t="shared" ca="1" si="17"/>
        <v>80875.82008251785</v>
      </c>
      <c r="M51" s="54">
        <f t="shared" ca="1" si="18"/>
        <v>22621.880233968768</v>
      </c>
      <c r="N51" s="54">
        <f t="shared" ca="1" si="19"/>
        <v>3497.7003164866182</v>
      </c>
      <c r="R51" s="1">
        <f t="shared" si="22"/>
        <v>32</v>
      </c>
      <c r="S51" s="56">
        <v>-14967.215568539687</v>
      </c>
      <c r="U51" s="13">
        <f t="shared" si="23"/>
        <v>0</v>
      </c>
      <c r="W51" s="3"/>
      <c r="AB51" s="1">
        <f t="shared" si="5"/>
        <v>45</v>
      </c>
      <c r="AC51" s="60">
        <v>3558.7362269816513</v>
      </c>
      <c r="AD51" s="60">
        <v>3013.3331666508457</v>
      </c>
      <c r="AE51" s="60">
        <v>5205.7804582536482</v>
      </c>
      <c r="AF51" s="60">
        <v>1279.6122582791286</v>
      </c>
      <c r="AG51" s="1">
        <v>8024.1685739935056</v>
      </c>
      <c r="AH51" s="1">
        <v>-3286.7411173060245</v>
      </c>
      <c r="AI51" s="1">
        <v>1562.8897664122778</v>
      </c>
      <c r="AJ51" s="1">
        <v>-572.06894178800576</v>
      </c>
    </row>
    <row r="52" spans="1:36" x14ac:dyDescent="0.2">
      <c r="A52" s="1">
        <f t="shared" si="8"/>
        <v>35</v>
      </c>
      <c r="B52" s="49">
        <f t="shared" ca="1" si="6"/>
        <v>7.9777724303566E-2</v>
      </c>
      <c r="C52" s="50">
        <f t="shared" ca="1" si="9"/>
        <v>54</v>
      </c>
      <c r="D52" s="50">
        <f t="shared" ca="1" si="24"/>
        <v>-2</v>
      </c>
      <c r="E52" s="50">
        <f t="shared" ca="1" si="10"/>
        <v>52</v>
      </c>
      <c r="F52" s="45">
        <f t="shared" ca="1" si="11"/>
        <v>418.92370803645866</v>
      </c>
      <c r="G52" s="46">
        <f t="shared" ca="1" si="12"/>
        <v>0</v>
      </c>
      <c r="H52" s="46">
        <f t="shared" ca="1" si="13"/>
        <v>0</v>
      </c>
      <c r="I52" s="47">
        <f t="shared" ca="1" si="14"/>
        <v>418.92370803645866</v>
      </c>
      <c r="J52" s="51">
        <f t="shared" ca="1" si="15"/>
        <v>80875.82008251785</v>
      </c>
      <c r="K52" s="52">
        <f t="shared" ca="1" si="16"/>
        <v>0</v>
      </c>
      <c r="L52" s="53">
        <f t="shared" ca="1" si="17"/>
        <v>80875.82008251785</v>
      </c>
      <c r="M52" s="54">
        <f t="shared" ca="1" si="18"/>
        <v>21784.032817895852</v>
      </c>
      <c r="N52" s="54">
        <f t="shared" ca="1" si="19"/>
        <v>2659.852900413709</v>
      </c>
      <c r="R52" s="1">
        <f t="shared" si="22"/>
        <v>33</v>
      </c>
      <c r="S52" s="56">
        <v>-5857.9202592317451</v>
      </c>
      <c r="U52" s="13">
        <f t="shared" si="23"/>
        <v>0</v>
      </c>
      <c r="W52" s="3"/>
      <c r="AB52" s="1">
        <f t="shared" si="5"/>
        <v>46</v>
      </c>
      <c r="AC52" s="60">
        <v>-8025.4515701824275</v>
      </c>
      <c r="AD52" s="60">
        <v>6393.0459762011888</v>
      </c>
      <c r="AE52" s="60">
        <v>12358.627839308916</v>
      </c>
      <c r="AF52" s="60">
        <v>4880.1492193973099</v>
      </c>
      <c r="AG52" s="1">
        <v>5935.8902146258915</v>
      </c>
      <c r="AH52" s="1">
        <v>8225.8201774767222</v>
      </c>
      <c r="AI52" s="1">
        <v>2061.9629526275385</v>
      </c>
      <c r="AJ52" s="1">
        <v>7835.4085327038047</v>
      </c>
    </row>
    <row r="53" spans="1:36" x14ac:dyDescent="0.2">
      <c r="A53" s="1">
        <f t="shared" si="8"/>
        <v>36</v>
      </c>
      <c r="B53" s="49">
        <f t="shared" ca="1" si="6"/>
        <v>0.38010463102071257</v>
      </c>
      <c r="C53" s="50">
        <f t="shared" ca="1" si="9"/>
        <v>52</v>
      </c>
      <c r="D53" s="50">
        <f t="shared" ca="1" si="24"/>
        <v>-1</v>
      </c>
      <c r="E53" s="50">
        <f t="shared" ca="1" si="10"/>
        <v>51</v>
      </c>
      <c r="F53" s="45">
        <f t="shared" ca="1" si="11"/>
        <v>418.92370803645866</v>
      </c>
      <c r="G53" s="46">
        <f t="shared" ca="1" si="12"/>
        <v>0</v>
      </c>
      <c r="H53" s="46">
        <f t="shared" ca="1" si="13"/>
        <v>30.721071922673634</v>
      </c>
      <c r="I53" s="47">
        <f t="shared" ca="1" si="14"/>
        <v>449.64477995913228</v>
      </c>
      <c r="J53" s="51">
        <f t="shared" ca="1" si="15"/>
        <v>80875.82008251785</v>
      </c>
      <c r="K53" s="52">
        <f t="shared" ca="1" si="16"/>
        <v>-1566.7746680563553</v>
      </c>
      <c r="L53" s="53">
        <f t="shared" ca="1" si="17"/>
        <v>79309.045414461492</v>
      </c>
      <c r="M53" s="54">
        <f t="shared" ca="1" si="18"/>
        <v>22931.883777915747</v>
      </c>
      <c r="N53" s="54">
        <f t="shared" ca="1" si="19"/>
        <v>2240.9291923772398</v>
      </c>
      <c r="R53" s="1">
        <f t="shared" si="22"/>
        <v>34</v>
      </c>
      <c r="S53" s="56">
        <v>6843.7303357249621</v>
      </c>
      <c r="U53" s="13">
        <f t="shared" ref="U53:U68" si="25">IF(S53&gt;0,1,0)</f>
        <v>1</v>
      </c>
      <c r="W53" s="3"/>
      <c r="AB53" s="1">
        <f t="shared" si="5"/>
        <v>47</v>
      </c>
      <c r="AC53" s="60">
        <v>-1988.7109795881843</v>
      </c>
      <c r="AD53" s="60">
        <v>2350.8630522753228</v>
      </c>
      <c r="AE53" s="60">
        <v>923.16054950671969</v>
      </c>
      <c r="AF53" s="60">
        <v>462.049956799965</v>
      </c>
      <c r="AG53" s="1">
        <v>-5597.8147441547044</v>
      </c>
      <c r="AH53" s="1">
        <v>25647.598970556195</v>
      </c>
      <c r="AI53" s="1">
        <v>3124.1846714781277</v>
      </c>
      <c r="AJ53" s="1">
        <v>14494.035342999006</v>
      </c>
    </row>
    <row r="54" spans="1:36" x14ac:dyDescent="0.2">
      <c r="A54" s="1">
        <f t="shared" si="8"/>
        <v>37</v>
      </c>
      <c r="B54" s="49">
        <f t="shared" ca="1" si="6"/>
        <v>0.18263173476846595</v>
      </c>
      <c r="C54" s="50">
        <f t="shared" ca="1" si="9"/>
        <v>51</v>
      </c>
      <c r="D54" s="50">
        <f t="shared" ca="1" si="24"/>
        <v>-2</v>
      </c>
      <c r="E54" s="50">
        <f t="shared" ca="1" si="10"/>
        <v>49</v>
      </c>
      <c r="F54" s="45">
        <f t="shared" ca="1" si="11"/>
        <v>449.64477995913228</v>
      </c>
      <c r="G54" s="46">
        <f t="shared" ca="1" si="12"/>
        <v>0</v>
      </c>
      <c r="H54" s="46">
        <f t="shared" ca="1" si="13"/>
        <v>92.163215768020905</v>
      </c>
      <c r="I54" s="47">
        <f t="shared" ca="1" si="14"/>
        <v>541.80799572715318</v>
      </c>
      <c r="J54" s="51">
        <f t="shared" ca="1" si="15"/>
        <v>79309.045414461492</v>
      </c>
      <c r="K54" s="52">
        <f t="shared" ca="1" si="16"/>
        <v>-4515.997572633024</v>
      </c>
      <c r="L54" s="53">
        <f t="shared" ca="1" si="17"/>
        <v>74793.047841828462</v>
      </c>
      <c r="M54" s="54">
        <f t="shared" ca="1" si="18"/>
        <v>26548.591790630508</v>
      </c>
      <c r="N54" s="54">
        <f t="shared" ca="1" si="19"/>
        <v>1341.6396324589732</v>
      </c>
      <c r="R54" s="1">
        <f t="shared" si="22"/>
        <v>35</v>
      </c>
      <c r="S54" s="56">
        <v>2678.5878249234374</v>
      </c>
      <c r="U54" s="13">
        <f t="shared" si="25"/>
        <v>1</v>
      </c>
      <c r="W54" s="3"/>
      <c r="AB54" s="1">
        <f t="shared" si="5"/>
        <v>48</v>
      </c>
      <c r="AC54" s="60">
        <v>-7486.1528849999886</v>
      </c>
      <c r="AD54" s="60">
        <v>7164.3058622403478</v>
      </c>
      <c r="AE54" s="60">
        <v>5836.8279571969615</v>
      </c>
      <c r="AF54" s="60">
        <v>4299.6932665322092</v>
      </c>
      <c r="AG54" s="1">
        <v>-9168.9629647243273</v>
      </c>
      <c r="AH54" s="1">
        <v>3823.3212600006809</v>
      </c>
      <c r="AI54" s="1">
        <v>-2478.4156106502051</v>
      </c>
      <c r="AJ54" s="1">
        <v>-18237.847325573603</v>
      </c>
    </row>
    <row r="55" spans="1:36" x14ac:dyDescent="0.2">
      <c r="A55" s="1">
        <f t="shared" si="8"/>
        <v>38</v>
      </c>
      <c r="B55" s="49">
        <f t="shared" ca="1" si="6"/>
        <v>0.96640778330801391</v>
      </c>
      <c r="C55" s="50">
        <f t="shared" ca="1" si="9"/>
        <v>49</v>
      </c>
      <c r="D55" s="50">
        <f t="shared" ca="1" si="24"/>
        <v>2</v>
      </c>
      <c r="E55" s="50">
        <f t="shared" ca="1" si="10"/>
        <v>51</v>
      </c>
      <c r="F55" s="45">
        <f t="shared" ca="1" si="11"/>
        <v>541.80799572715318</v>
      </c>
      <c r="G55" s="46">
        <f t="shared" ca="1" si="12"/>
        <v>0</v>
      </c>
      <c r="H55" s="46">
        <f t="shared" ca="1" si="13"/>
        <v>0</v>
      </c>
      <c r="I55" s="47">
        <f t="shared" ca="1" si="14"/>
        <v>541.80799572715318</v>
      </c>
      <c r="J55" s="51">
        <f t="shared" ca="1" si="15"/>
        <v>74793.047841828462</v>
      </c>
      <c r="K55" s="52">
        <f t="shared" ca="1" si="16"/>
        <v>0</v>
      </c>
      <c r="L55" s="53">
        <f t="shared" ca="1" si="17"/>
        <v>74793.047841828462</v>
      </c>
      <c r="M55" s="54">
        <f t="shared" ca="1" si="18"/>
        <v>27632.207782084814</v>
      </c>
      <c r="N55" s="54">
        <f t="shared" ca="1" si="19"/>
        <v>2425.2556239132828</v>
      </c>
      <c r="R55" s="1">
        <f t="shared" si="22"/>
        <v>36</v>
      </c>
      <c r="S55" s="56">
        <v>-18441.412749017152</v>
      </c>
      <c r="U55" s="13">
        <f t="shared" si="25"/>
        <v>0</v>
      </c>
      <c r="W55" s="3"/>
      <c r="AB55" s="1">
        <f t="shared" si="5"/>
        <v>49</v>
      </c>
      <c r="AC55" s="60">
        <v>6081.9855369432189</v>
      </c>
      <c r="AD55" s="60">
        <v>8342.2420628397085</v>
      </c>
      <c r="AE55" s="60">
        <v>311.07184618386964</v>
      </c>
      <c r="AF55" s="60">
        <v>3649.399444619834</v>
      </c>
      <c r="AG55" s="1">
        <v>7500.0863008203596</v>
      </c>
      <c r="AH55" s="1">
        <v>1157.0621542483714</v>
      </c>
      <c r="AI55" s="1">
        <v>11912.568169754668</v>
      </c>
      <c r="AJ55" s="1">
        <v>7195.4328896208026</v>
      </c>
    </row>
    <row r="56" spans="1:36" x14ac:dyDescent="0.2">
      <c r="A56" s="1">
        <f t="shared" si="8"/>
        <v>39</v>
      </c>
      <c r="B56" s="49">
        <f t="shared" ca="1" si="6"/>
        <v>0.15843007664996211</v>
      </c>
      <c r="C56" s="50">
        <f t="shared" ca="1" si="9"/>
        <v>51</v>
      </c>
      <c r="D56" s="50">
        <f t="shared" ca="1" si="24"/>
        <v>-1</v>
      </c>
      <c r="E56" s="50">
        <f t="shared" ca="1" si="10"/>
        <v>50</v>
      </c>
      <c r="F56" s="45">
        <f t="shared" ca="1" si="11"/>
        <v>541.80799572715318</v>
      </c>
      <c r="G56" s="46">
        <f t="shared" ca="1" si="12"/>
        <v>0</v>
      </c>
      <c r="H56" s="46">
        <f t="shared" ca="1" si="13"/>
        <v>0</v>
      </c>
      <c r="I56" s="47">
        <f t="shared" ca="1" si="14"/>
        <v>541.80799572715318</v>
      </c>
      <c r="J56" s="51">
        <f t="shared" ca="1" si="15"/>
        <v>74793.047841828462</v>
      </c>
      <c r="K56" s="52">
        <f t="shared" ca="1" si="16"/>
        <v>0</v>
      </c>
      <c r="L56" s="53">
        <f t="shared" ca="1" si="17"/>
        <v>74793.047841828462</v>
      </c>
      <c r="M56" s="54">
        <f t="shared" ca="1" si="18"/>
        <v>27090.399786357659</v>
      </c>
      <c r="N56" s="54">
        <f t="shared" ca="1" si="19"/>
        <v>1883.4476281861134</v>
      </c>
      <c r="R56" s="1">
        <f t="shared" si="22"/>
        <v>37</v>
      </c>
      <c r="S56" s="56">
        <v>-18395.620606062948</v>
      </c>
      <c r="U56" s="13">
        <f t="shared" si="25"/>
        <v>0</v>
      </c>
      <c r="W56" s="3"/>
      <c r="AB56" s="1">
        <f t="shared" si="5"/>
        <v>50</v>
      </c>
      <c r="AC56" s="60">
        <v>325.79970119186328</v>
      </c>
      <c r="AD56" s="60">
        <v>-10097.406859490919</v>
      </c>
      <c r="AE56" s="60">
        <v>-1379.5705182558304</v>
      </c>
      <c r="AF56" s="60">
        <v>2624.4914926600177</v>
      </c>
      <c r="AG56" s="1">
        <v>5490.4106181710231</v>
      </c>
      <c r="AH56" s="1">
        <v>973.06301221053582</v>
      </c>
      <c r="AI56" s="1">
        <v>2883.2134569556511</v>
      </c>
      <c r="AJ56" s="1">
        <v>3114.1567781804188</v>
      </c>
    </row>
    <row r="57" spans="1:36" x14ac:dyDescent="0.2">
      <c r="A57" s="1">
        <f t="shared" si="8"/>
        <v>40</v>
      </c>
      <c r="B57" s="49">
        <f t="shared" ca="1" si="6"/>
        <v>0.16192295910485222</v>
      </c>
      <c r="C57" s="50">
        <f t="shared" ca="1" si="9"/>
        <v>50</v>
      </c>
      <c r="D57" s="50">
        <f t="shared" ca="1" si="24"/>
        <v>-2</v>
      </c>
      <c r="E57" s="50">
        <f t="shared" ca="1" si="10"/>
        <v>48</v>
      </c>
      <c r="F57" s="45">
        <f t="shared" ca="1" si="11"/>
        <v>541.80799572715318</v>
      </c>
      <c r="G57" s="46">
        <f t="shared" ca="1" si="12"/>
        <v>0</v>
      </c>
      <c r="H57" s="46">
        <f t="shared" ca="1" si="13"/>
        <v>39.732586353324564</v>
      </c>
      <c r="I57" s="47">
        <f t="shared" ca="1" si="14"/>
        <v>581.54058208047775</v>
      </c>
      <c r="J57" s="51">
        <f t="shared" ca="1" si="15"/>
        <v>74793.047841828462</v>
      </c>
      <c r="K57" s="52">
        <f t="shared" ca="1" si="16"/>
        <v>-1907.1641449595791</v>
      </c>
      <c r="L57" s="53">
        <f t="shared" ca="1" si="17"/>
        <v>72885.883696868885</v>
      </c>
      <c r="M57" s="54">
        <f t="shared" ca="1" si="18"/>
        <v>27913.947939862934</v>
      </c>
      <c r="N57" s="54">
        <f t="shared" ca="1" si="19"/>
        <v>799.83163673181843</v>
      </c>
      <c r="R57" s="1">
        <f t="shared" si="22"/>
        <v>38</v>
      </c>
      <c r="S57" s="56">
        <v>4943.2596666065074</v>
      </c>
      <c r="U57" s="13">
        <f t="shared" si="25"/>
        <v>1</v>
      </c>
      <c r="W57" s="3"/>
      <c r="AB57" s="1">
        <f t="shared" si="5"/>
        <v>51</v>
      </c>
      <c r="AC57" s="60">
        <v>5479.0318131761742</v>
      </c>
      <c r="AD57" s="60">
        <v>5881.1122588770086</v>
      </c>
      <c r="AE57" s="60">
        <v>-32450.104529444972</v>
      </c>
      <c r="AF57" s="60">
        <v>1058.3021559814079</v>
      </c>
      <c r="AG57" s="1">
        <v>10515.349903215159</v>
      </c>
      <c r="AH57" s="1">
        <v>2956.9473968973616</v>
      </c>
      <c r="AI57" s="1">
        <v>74.319885224467725</v>
      </c>
      <c r="AJ57" s="1">
        <v>14736.142360669852</v>
      </c>
    </row>
    <row r="58" spans="1:36" x14ac:dyDescent="0.2">
      <c r="A58" s="1">
        <f t="shared" si="8"/>
        <v>41</v>
      </c>
      <c r="B58" s="49">
        <f t="shared" ca="1" si="6"/>
        <v>4.8835211501955023E-2</v>
      </c>
      <c r="C58" s="50">
        <f t="shared" ca="1" si="9"/>
        <v>48</v>
      </c>
      <c r="D58" s="50">
        <f t="shared" ca="1" si="24"/>
        <v>-2</v>
      </c>
      <c r="E58" s="50">
        <f t="shared" ca="1" si="10"/>
        <v>46</v>
      </c>
      <c r="F58" s="45">
        <f t="shared" ca="1" si="11"/>
        <v>581.54058208047775</v>
      </c>
      <c r="G58" s="46">
        <f t="shared" ca="1" si="12"/>
        <v>0</v>
      </c>
      <c r="H58" s="46">
        <f t="shared" ca="1" si="13"/>
        <v>119.19775905997371</v>
      </c>
      <c r="I58" s="47">
        <f t="shared" ca="1" si="14"/>
        <v>700.73834114045144</v>
      </c>
      <c r="J58" s="51">
        <f t="shared" ca="1" si="15"/>
        <v>72885.883696868885</v>
      </c>
      <c r="K58" s="52">
        <f t="shared" ca="1" si="16"/>
        <v>-5483.09691675879</v>
      </c>
      <c r="L58" s="53">
        <f t="shared" ca="1" si="17"/>
        <v>67402.786780110095</v>
      </c>
      <c r="M58" s="54">
        <f t="shared" ca="1" si="18"/>
        <v>32233.963692460766</v>
      </c>
      <c r="N58" s="54">
        <f t="shared" ca="1" si="19"/>
        <v>-363.2495274291432</v>
      </c>
      <c r="R58" s="1">
        <f t="shared" si="22"/>
        <v>39</v>
      </c>
      <c r="S58" s="56">
        <v>8002.9395489038288</v>
      </c>
      <c r="U58" s="13">
        <f t="shared" si="25"/>
        <v>1</v>
      </c>
      <c r="W58" s="3"/>
      <c r="AB58" s="1">
        <f t="shared" si="5"/>
        <v>52</v>
      </c>
      <c r="AC58" s="60">
        <v>-187.1620545523474</v>
      </c>
      <c r="AD58" s="60">
        <v>4029.522554825613</v>
      </c>
      <c r="AE58" s="60">
        <v>-211.55459498900746</v>
      </c>
      <c r="AF58" s="60">
        <v>7722.5134313002782</v>
      </c>
      <c r="AG58" s="1">
        <v>15327.50847521564</v>
      </c>
      <c r="AH58" s="1">
        <v>4295.576077317819</v>
      </c>
      <c r="AI58" s="1">
        <v>2167.8693948631699</v>
      </c>
      <c r="AJ58" s="1">
        <v>556300.7920818557</v>
      </c>
    </row>
    <row r="59" spans="1:36" x14ac:dyDescent="0.2">
      <c r="A59" s="1">
        <f t="shared" si="8"/>
        <v>42</v>
      </c>
      <c r="B59" s="49">
        <f t="shared" ca="1" si="6"/>
        <v>0.524388315356901</v>
      </c>
      <c r="C59" s="50">
        <f t="shared" ca="1" si="9"/>
        <v>46</v>
      </c>
      <c r="D59" s="50">
        <f t="shared" ca="1" si="24"/>
        <v>0</v>
      </c>
      <c r="E59" s="50">
        <f t="shared" ca="1" si="10"/>
        <v>46</v>
      </c>
      <c r="F59" s="45">
        <f t="shared" ca="1" si="11"/>
        <v>700.73834114045144</v>
      </c>
      <c r="G59" s="46">
        <f t="shared" ca="1" si="12"/>
        <v>0</v>
      </c>
      <c r="H59" s="46">
        <f t="shared" ca="1" si="13"/>
        <v>0</v>
      </c>
      <c r="I59" s="47">
        <f t="shared" ca="1" si="14"/>
        <v>700.73834114045144</v>
      </c>
      <c r="J59" s="51">
        <f t="shared" ca="1" si="15"/>
        <v>67402.786780110095</v>
      </c>
      <c r="K59" s="52">
        <f t="shared" ca="1" si="16"/>
        <v>0</v>
      </c>
      <c r="L59" s="53">
        <f t="shared" ca="1" si="17"/>
        <v>67402.786780110095</v>
      </c>
      <c r="M59" s="54">
        <f t="shared" ca="1" si="18"/>
        <v>32233.963692460766</v>
      </c>
      <c r="N59" s="54">
        <f t="shared" ca="1" si="19"/>
        <v>-363.2495274291432</v>
      </c>
      <c r="R59" s="1">
        <f t="shared" si="22"/>
        <v>40</v>
      </c>
      <c r="S59" s="56">
        <v>7329.479773834988</v>
      </c>
      <c r="U59" s="13">
        <f t="shared" si="25"/>
        <v>1</v>
      </c>
      <c r="W59" s="3"/>
      <c r="AB59" s="1">
        <f t="shared" si="5"/>
        <v>53</v>
      </c>
      <c r="AC59" s="60">
        <v>-146.55523360638472</v>
      </c>
      <c r="AD59" s="60">
        <v>4963.7399873159884</v>
      </c>
      <c r="AE59" s="60">
        <v>74.85748977183539</v>
      </c>
      <c r="AF59" s="60">
        <v>12116.580967477974</v>
      </c>
      <c r="AG59" s="1">
        <v>-7576.2562120491348</v>
      </c>
      <c r="AH59" s="1">
        <v>8086.4963119517779</v>
      </c>
      <c r="AI59" s="1">
        <v>5074.2740040148346</v>
      </c>
      <c r="AJ59" s="1">
        <v>4562.1029129850649</v>
      </c>
    </row>
    <row r="60" spans="1:36" x14ac:dyDescent="0.2">
      <c r="A60" s="1">
        <f t="shared" si="8"/>
        <v>43</v>
      </c>
      <c r="B60" s="49">
        <f t="shared" ca="1" si="6"/>
        <v>0.38991721977733429</v>
      </c>
      <c r="C60" s="50">
        <f t="shared" ca="1" si="9"/>
        <v>46</v>
      </c>
      <c r="D60" s="50">
        <f t="shared" ca="1" si="24"/>
        <v>0</v>
      </c>
      <c r="E60" s="50">
        <f t="shared" ca="1" si="10"/>
        <v>46</v>
      </c>
      <c r="F60" s="45">
        <f t="shared" ca="1" si="11"/>
        <v>700.73834114045144</v>
      </c>
      <c r="G60" s="46">
        <f t="shared" ca="1" si="12"/>
        <v>0</v>
      </c>
      <c r="H60" s="46">
        <f t="shared" ca="1" si="13"/>
        <v>0</v>
      </c>
      <c r="I60" s="47">
        <f t="shared" ca="1" si="14"/>
        <v>700.73834114045144</v>
      </c>
      <c r="J60" s="51">
        <f t="shared" ca="1" si="15"/>
        <v>67402.786780110095</v>
      </c>
      <c r="K60" s="52">
        <f t="shared" ca="1" si="16"/>
        <v>0</v>
      </c>
      <c r="L60" s="53">
        <f t="shared" ca="1" si="17"/>
        <v>67402.786780110095</v>
      </c>
      <c r="M60" s="54">
        <f t="shared" ca="1" si="18"/>
        <v>32233.963692460766</v>
      </c>
      <c r="N60" s="54">
        <f t="shared" ca="1" si="19"/>
        <v>-363.2495274291432</v>
      </c>
      <c r="R60" s="1">
        <f t="shared" si="22"/>
        <v>41</v>
      </c>
      <c r="S60" s="56">
        <v>5021.3769394010742</v>
      </c>
      <c r="U60" s="13">
        <f t="shared" si="25"/>
        <v>1</v>
      </c>
      <c r="W60" s="3"/>
      <c r="AB60" s="1">
        <f t="shared" si="5"/>
        <v>54</v>
      </c>
      <c r="AC60" s="60">
        <v>-6648.3312037664582</v>
      </c>
      <c r="AD60" s="60">
        <v>-29030.877720776552</v>
      </c>
      <c r="AE60" s="60">
        <v>-90775.632702057366</v>
      </c>
      <c r="AF60" s="60">
        <v>789.80466268511373</v>
      </c>
      <c r="AG60" s="1">
        <v>5028.6212521952839</v>
      </c>
      <c r="AH60" s="1">
        <v>1149.6356668689259</v>
      </c>
      <c r="AI60" s="1">
        <v>3052.239168278451</v>
      </c>
      <c r="AJ60" s="1">
        <v>3904.1051940617472</v>
      </c>
    </row>
    <row r="61" spans="1:36" x14ac:dyDescent="0.2">
      <c r="A61" s="1">
        <f t="shared" si="8"/>
        <v>44</v>
      </c>
      <c r="B61" s="49">
        <f t="shared" ca="1" si="6"/>
        <v>0.77954215370801383</v>
      </c>
      <c r="C61" s="50">
        <f t="shared" ca="1" si="9"/>
        <v>46</v>
      </c>
      <c r="D61" s="50">
        <f t="shared" ca="1" si="24"/>
        <v>1</v>
      </c>
      <c r="E61" s="50">
        <f t="shared" ca="1" si="10"/>
        <v>47</v>
      </c>
      <c r="F61" s="45">
        <f t="shared" ca="1" si="11"/>
        <v>700.73834114045144</v>
      </c>
      <c r="G61" s="46">
        <f t="shared" ca="1" si="12"/>
        <v>0</v>
      </c>
      <c r="H61" s="46">
        <f t="shared" ca="1" si="13"/>
        <v>0</v>
      </c>
      <c r="I61" s="47">
        <f t="shared" ca="1" si="14"/>
        <v>700.73834114045144</v>
      </c>
      <c r="J61" s="51">
        <f t="shared" ca="1" si="15"/>
        <v>67402.786780110095</v>
      </c>
      <c r="K61" s="52">
        <f t="shared" ca="1" si="16"/>
        <v>0</v>
      </c>
      <c r="L61" s="53">
        <f t="shared" ca="1" si="17"/>
        <v>67402.786780110095</v>
      </c>
      <c r="M61" s="54">
        <f t="shared" ca="1" si="18"/>
        <v>32934.702033601221</v>
      </c>
      <c r="N61" s="54">
        <f t="shared" ca="1" si="19"/>
        <v>337.48881371131574</v>
      </c>
      <c r="R61" s="1">
        <f t="shared" si="22"/>
        <v>42</v>
      </c>
      <c r="S61" s="56">
        <v>6062.3179557752737</v>
      </c>
      <c r="U61" s="13">
        <f t="shared" si="25"/>
        <v>1</v>
      </c>
      <c r="W61" s="3"/>
      <c r="AB61" s="1">
        <f t="shared" si="5"/>
        <v>55</v>
      </c>
      <c r="AC61" s="60">
        <v>644.0309253000014</v>
      </c>
      <c r="AD61" s="60">
        <v>3924.8472022987844</v>
      </c>
      <c r="AE61" s="60">
        <v>9695.8380296446121</v>
      </c>
      <c r="AF61" s="60">
        <v>202.48659712262452</v>
      </c>
      <c r="AG61" s="1">
        <v>4054.6506673148979</v>
      </c>
      <c r="AH61" s="1">
        <v>3230.7012792918831</v>
      </c>
      <c r="AI61" s="1">
        <v>-44247.131093551638</v>
      </c>
      <c r="AJ61" s="1">
        <v>2836.0324066885223</v>
      </c>
    </row>
    <row r="62" spans="1:36" x14ac:dyDescent="0.2">
      <c r="A62" s="1">
        <f t="shared" si="8"/>
        <v>45</v>
      </c>
      <c r="B62" s="49">
        <f t="shared" ca="1" si="6"/>
        <v>0.30266464358668344</v>
      </c>
      <c r="C62" s="50">
        <f t="shared" ca="1" si="9"/>
        <v>47</v>
      </c>
      <c r="D62" s="50">
        <f t="shared" ca="1" si="24"/>
        <v>-1</v>
      </c>
      <c r="E62" s="50">
        <f t="shared" ca="1" si="10"/>
        <v>46</v>
      </c>
      <c r="F62" s="45">
        <f t="shared" ca="1" si="11"/>
        <v>700.73834114045144</v>
      </c>
      <c r="G62" s="46">
        <f t="shared" ca="1" si="12"/>
        <v>0</v>
      </c>
      <c r="H62" s="46">
        <f t="shared" ca="1" si="13"/>
        <v>0</v>
      </c>
      <c r="I62" s="47">
        <f t="shared" ca="1" si="14"/>
        <v>700.73834114045144</v>
      </c>
      <c r="J62" s="51">
        <f t="shared" ca="1" si="15"/>
        <v>67402.786780110095</v>
      </c>
      <c r="K62" s="52">
        <f t="shared" ca="1" si="16"/>
        <v>0</v>
      </c>
      <c r="L62" s="53">
        <f t="shared" ca="1" si="17"/>
        <v>67402.786780110095</v>
      </c>
      <c r="M62" s="54">
        <f t="shared" ca="1" si="18"/>
        <v>32233.963692460766</v>
      </c>
      <c r="N62" s="54">
        <f t="shared" ca="1" si="19"/>
        <v>-363.2495274291432</v>
      </c>
      <c r="R62" s="1">
        <f t="shared" si="22"/>
        <v>43</v>
      </c>
      <c r="S62" s="56">
        <v>-1317.9362125374028</v>
      </c>
      <c r="U62" s="13">
        <f t="shared" si="25"/>
        <v>0</v>
      </c>
      <c r="W62" s="3"/>
      <c r="AB62" s="1">
        <f t="shared" si="5"/>
        <v>56</v>
      </c>
      <c r="AC62" s="60">
        <v>2185.8257499999891</v>
      </c>
      <c r="AD62" s="60">
        <v>-40412.627955736651</v>
      </c>
      <c r="AE62" s="60">
        <v>9627.28470154143</v>
      </c>
      <c r="AF62" s="60">
        <v>2887.0414174403268</v>
      </c>
      <c r="AG62" s="1">
        <v>838.70408697442326</v>
      </c>
      <c r="AH62" s="1">
        <v>4653.6614010023768</v>
      </c>
      <c r="AI62" s="1">
        <v>7190.2059229115694</v>
      </c>
      <c r="AJ62" s="1">
        <v>14594.49561942213</v>
      </c>
    </row>
    <row r="63" spans="1:36" x14ac:dyDescent="0.2">
      <c r="A63" s="1">
        <f t="shared" si="8"/>
        <v>46</v>
      </c>
      <c r="B63" s="49">
        <f t="shared" ca="1" si="6"/>
        <v>0.71934601763541839</v>
      </c>
      <c r="C63" s="50">
        <f t="shared" ca="1" si="9"/>
        <v>46</v>
      </c>
      <c r="D63" s="50">
        <f t="shared" ca="1" si="24"/>
        <v>0</v>
      </c>
      <c r="E63" s="50">
        <f t="shared" ca="1" si="10"/>
        <v>46</v>
      </c>
      <c r="F63" s="45">
        <f t="shared" ca="1" si="11"/>
        <v>700.73834114045144</v>
      </c>
      <c r="G63" s="46">
        <f t="shared" ca="1" si="12"/>
        <v>0</v>
      </c>
      <c r="H63" s="46">
        <f t="shared" ca="1" si="13"/>
        <v>0</v>
      </c>
      <c r="I63" s="47">
        <f t="shared" ca="1" si="14"/>
        <v>700.73834114045144</v>
      </c>
      <c r="J63" s="51">
        <f t="shared" ca="1" si="15"/>
        <v>67402.786780110095</v>
      </c>
      <c r="K63" s="52">
        <f t="shared" ca="1" si="16"/>
        <v>0</v>
      </c>
      <c r="L63" s="53">
        <f t="shared" ca="1" si="17"/>
        <v>67402.786780110095</v>
      </c>
      <c r="M63" s="54">
        <f t="shared" ca="1" si="18"/>
        <v>32233.963692460766</v>
      </c>
      <c r="N63" s="54">
        <f t="shared" ca="1" si="19"/>
        <v>-363.2495274291432</v>
      </c>
      <c r="R63" s="1">
        <f t="shared" si="22"/>
        <v>44</v>
      </c>
      <c r="S63" s="56">
        <v>3790.7749486585381</v>
      </c>
      <c r="U63" s="13">
        <f t="shared" si="25"/>
        <v>1</v>
      </c>
      <c r="W63" s="3"/>
      <c r="AB63" s="1">
        <f t="shared" si="5"/>
        <v>57</v>
      </c>
      <c r="AC63" s="60">
        <v>-5330.1937579696532</v>
      </c>
      <c r="AD63" s="60">
        <v>-3845.1514419575979</v>
      </c>
      <c r="AE63" s="60">
        <v>3658.9203962300962</v>
      </c>
      <c r="AF63" s="60">
        <v>2257.1574779433286</v>
      </c>
      <c r="AG63" s="1">
        <v>2506.695913077725</v>
      </c>
      <c r="AH63" s="1">
        <v>-2594.8624187100795</v>
      </c>
      <c r="AI63" s="1">
        <v>6443.2640107488114</v>
      </c>
      <c r="AJ63" s="1">
        <v>3119.4229977434152</v>
      </c>
    </row>
    <row r="64" spans="1:36" x14ac:dyDescent="0.2">
      <c r="A64" s="1">
        <f t="shared" si="8"/>
        <v>47</v>
      </c>
      <c r="B64" s="49">
        <f t="shared" ca="1" si="6"/>
        <v>0.42505440484783208</v>
      </c>
      <c r="C64" s="50">
        <f t="shared" ca="1" si="9"/>
        <v>46</v>
      </c>
      <c r="D64" s="50">
        <f t="shared" ca="1" si="24"/>
        <v>0</v>
      </c>
      <c r="E64" s="50">
        <f t="shared" ca="1" si="10"/>
        <v>46</v>
      </c>
      <c r="F64" s="45">
        <f t="shared" ca="1" si="11"/>
        <v>700.73834114045144</v>
      </c>
      <c r="G64" s="46">
        <f t="shared" ca="1" si="12"/>
        <v>0</v>
      </c>
      <c r="H64" s="46">
        <f t="shared" ca="1" si="13"/>
        <v>0</v>
      </c>
      <c r="I64" s="47">
        <f t="shared" ca="1" si="14"/>
        <v>700.73834114045144</v>
      </c>
      <c r="J64" s="51">
        <f t="shared" ca="1" si="15"/>
        <v>67402.786780110095</v>
      </c>
      <c r="K64" s="52">
        <f t="shared" ca="1" si="16"/>
        <v>0</v>
      </c>
      <c r="L64" s="53">
        <f t="shared" ca="1" si="17"/>
        <v>67402.786780110095</v>
      </c>
      <c r="M64" s="54">
        <f t="shared" ca="1" si="18"/>
        <v>32233.963692460766</v>
      </c>
      <c r="N64" s="54">
        <f t="shared" ca="1" si="19"/>
        <v>-363.2495274291432</v>
      </c>
      <c r="R64" s="1">
        <f t="shared" si="22"/>
        <v>45</v>
      </c>
      <c r="S64" s="56">
        <v>-10077.831801068416</v>
      </c>
      <c r="U64" s="13">
        <f t="shared" si="25"/>
        <v>0</v>
      </c>
      <c r="W64" s="3"/>
      <c r="AB64" s="1">
        <f t="shared" si="5"/>
        <v>58</v>
      </c>
      <c r="AC64" s="60">
        <v>-16194.749753692944</v>
      </c>
      <c r="AD64" s="60">
        <v>11597.540317998413</v>
      </c>
      <c r="AE64" s="60">
        <v>126.86817993862496</v>
      </c>
      <c r="AF64" s="60">
        <v>685.42351105781563</v>
      </c>
      <c r="AG64" s="1">
        <v>1849.3403135648696</v>
      </c>
      <c r="AH64" s="1">
        <v>2871.4915617501101</v>
      </c>
      <c r="AI64" s="1">
        <v>-1716.5792630549986</v>
      </c>
      <c r="AJ64" s="1">
        <v>18215.491983321554</v>
      </c>
    </row>
    <row r="65" spans="1:36" x14ac:dyDescent="0.2">
      <c r="A65" s="1">
        <f t="shared" si="8"/>
        <v>48</v>
      </c>
      <c r="B65" s="49">
        <f t="shared" ca="1" si="6"/>
        <v>0.84487738079894847</v>
      </c>
      <c r="C65" s="50">
        <f t="shared" ca="1" si="9"/>
        <v>46</v>
      </c>
      <c r="D65" s="50">
        <f t="shared" ca="1" si="24"/>
        <v>2</v>
      </c>
      <c r="E65" s="50">
        <f t="shared" ca="1" si="10"/>
        <v>48</v>
      </c>
      <c r="F65" s="45">
        <f t="shared" ca="1" si="11"/>
        <v>700.73834114045144</v>
      </c>
      <c r="G65" s="46">
        <f t="shared" ca="1" si="12"/>
        <v>0</v>
      </c>
      <c r="H65" s="46">
        <f t="shared" ca="1" si="13"/>
        <v>0</v>
      </c>
      <c r="I65" s="47">
        <f t="shared" ca="1" si="14"/>
        <v>700.73834114045144</v>
      </c>
      <c r="J65" s="51">
        <f t="shared" ca="1" si="15"/>
        <v>67402.786780110095</v>
      </c>
      <c r="K65" s="52">
        <f t="shared" ca="1" si="16"/>
        <v>0</v>
      </c>
      <c r="L65" s="53">
        <f t="shared" ca="1" si="17"/>
        <v>67402.786780110095</v>
      </c>
      <c r="M65" s="54">
        <f t="shared" ca="1" si="18"/>
        <v>33635.440374741665</v>
      </c>
      <c r="N65" s="54">
        <f t="shared" ca="1" si="19"/>
        <v>1038.2271548517601</v>
      </c>
      <c r="R65" s="1">
        <f t="shared" si="22"/>
        <v>46</v>
      </c>
      <c r="S65" s="56">
        <v>-44369.951073566415</v>
      </c>
      <c r="U65" s="13">
        <f t="shared" si="25"/>
        <v>0</v>
      </c>
      <c r="W65" s="3"/>
      <c r="AB65" s="1">
        <f t="shared" si="5"/>
        <v>59</v>
      </c>
      <c r="AC65" s="60">
        <v>1663.8518285008904</v>
      </c>
      <c r="AD65" s="60">
        <v>-11188.516070359939</v>
      </c>
      <c r="AE65" s="60">
        <v>-3867.4488689988502</v>
      </c>
      <c r="AF65" s="60">
        <v>6518.0096925855323</v>
      </c>
      <c r="AG65" s="1">
        <v>-2498.1160965103772</v>
      </c>
      <c r="AH65" s="1">
        <v>947.88463660297566</v>
      </c>
      <c r="AI65" s="1">
        <v>3939.040074060249</v>
      </c>
      <c r="AJ65" s="1">
        <v>4277.3890480522678</v>
      </c>
    </row>
    <row r="66" spans="1:36" x14ac:dyDescent="0.2">
      <c r="A66" s="1">
        <f t="shared" si="8"/>
        <v>49</v>
      </c>
      <c r="B66" s="49">
        <f t="shared" ca="1" si="6"/>
        <v>7.3828440713993082E-2</v>
      </c>
      <c r="C66" s="50">
        <f t="shared" ca="1" si="9"/>
        <v>48</v>
      </c>
      <c r="D66" s="50">
        <f t="shared" ca="1" si="24"/>
        <v>-2</v>
      </c>
      <c r="E66" s="50">
        <f t="shared" ca="1" si="10"/>
        <v>46</v>
      </c>
      <c r="F66" s="45">
        <f t="shared" ca="1" si="11"/>
        <v>700.73834114045144</v>
      </c>
      <c r="G66" s="46">
        <f t="shared" ca="1" si="12"/>
        <v>0</v>
      </c>
      <c r="H66" s="46">
        <f t="shared" ca="1" si="13"/>
        <v>0</v>
      </c>
      <c r="I66" s="47">
        <f t="shared" ca="1" si="14"/>
        <v>700.73834114045144</v>
      </c>
      <c r="J66" s="51">
        <f t="shared" ca="1" si="15"/>
        <v>67402.786780110095</v>
      </c>
      <c r="K66" s="52">
        <f t="shared" ca="1" si="16"/>
        <v>0</v>
      </c>
      <c r="L66" s="53">
        <f t="shared" ca="1" si="17"/>
        <v>67402.786780110095</v>
      </c>
      <c r="M66" s="54">
        <f t="shared" ca="1" si="18"/>
        <v>32233.963692460766</v>
      </c>
      <c r="N66" s="54">
        <f t="shared" ca="1" si="19"/>
        <v>-363.2495274291432</v>
      </c>
      <c r="R66" s="1">
        <f t="shared" si="22"/>
        <v>47</v>
      </c>
      <c r="S66" s="56">
        <v>-6900.1963605102792</v>
      </c>
      <c r="U66" s="13">
        <f t="shared" si="25"/>
        <v>0</v>
      </c>
      <c r="W66" s="3"/>
      <c r="AB66" s="1">
        <f>AB65+1</f>
        <v>60</v>
      </c>
      <c r="AC66" s="60">
        <v>8470.5358895022073</v>
      </c>
      <c r="AD66" s="60">
        <v>-11490.295555661651</v>
      </c>
      <c r="AE66" s="60">
        <v>1044.7801954565366</v>
      </c>
      <c r="AF66" s="60">
        <v>5497.4621112247696</v>
      </c>
      <c r="AG66" s="1">
        <v>-104627.29553548442</v>
      </c>
      <c r="AH66" s="1">
        <v>2077.0264022104384</v>
      </c>
      <c r="AI66" s="1">
        <v>12396.207517142771</v>
      </c>
      <c r="AJ66" s="1">
        <v>30009.668060684897</v>
      </c>
    </row>
    <row r="67" spans="1:36" x14ac:dyDescent="0.2">
      <c r="A67" s="1">
        <f t="shared" si="8"/>
        <v>50</v>
      </c>
      <c r="B67" s="49">
        <f t="shared" ca="1" si="6"/>
        <v>0.66525971233939896</v>
      </c>
      <c r="C67" s="50">
        <f t="shared" ca="1" si="9"/>
        <v>46</v>
      </c>
      <c r="D67" s="50">
        <f t="shared" ca="1" si="24"/>
        <v>0</v>
      </c>
      <c r="E67" s="50">
        <f t="shared" ca="1" si="10"/>
        <v>46</v>
      </c>
      <c r="F67" s="45">
        <f t="shared" ca="1" si="11"/>
        <v>700.73834114045144</v>
      </c>
      <c r="G67" s="46">
        <f t="shared" ca="1" si="12"/>
        <v>0</v>
      </c>
      <c r="H67" s="46">
        <f t="shared" ca="1" si="13"/>
        <v>0</v>
      </c>
      <c r="I67" s="47">
        <f t="shared" ca="1" si="14"/>
        <v>700.73834114045144</v>
      </c>
      <c r="J67" s="51">
        <f t="shared" ca="1" si="15"/>
        <v>67402.786780110095</v>
      </c>
      <c r="K67" s="52">
        <f t="shared" ca="1" si="16"/>
        <v>0</v>
      </c>
      <c r="L67" s="53">
        <f t="shared" ca="1" si="17"/>
        <v>67402.786780110095</v>
      </c>
      <c r="M67" s="54">
        <f t="shared" ca="1" si="18"/>
        <v>32233.963692460766</v>
      </c>
      <c r="N67" s="54">
        <f t="shared" ca="1" si="19"/>
        <v>-363.2495274291432</v>
      </c>
      <c r="R67" s="1">
        <f t="shared" si="22"/>
        <v>48</v>
      </c>
      <c r="S67" s="56">
        <v>4326.2142192413448</v>
      </c>
      <c r="U67" s="13">
        <f t="shared" si="25"/>
        <v>1</v>
      </c>
      <c r="W67" s="3"/>
    </row>
    <row r="68" spans="1:36" x14ac:dyDescent="0.2">
      <c r="A68" s="1">
        <f t="shared" si="8"/>
        <v>51</v>
      </c>
      <c r="B68" s="49">
        <f t="shared" ca="1" si="6"/>
        <v>0.49191952412174522</v>
      </c>
      <c r="C68" s="50">
        <f t="shared" ca="1" si="9"/>
        <v>46</v>
      </c>
      <c r="D68" s="50">
        <f t="shared" ca="1" si="24"/>
        <v>0</v>
      </c>
      <c r="E68" s="50">
        <f t="shared" ca="1" si="10"/>
        <v>46</v>
      </c>
      <c r="F68" s="45">
        <f t="shared" ca="1" si="11"/>
        <v>700.73834114045144</v>
      </c>
      <c r="G68" s="46">
        <f t="shared" ca="1" si="12"/>
        <v>0</v>
      </c>
      <c r="H68" s="46">
        <f t="shared" ca="1" si="13"/>
        <v>0</v>
      </c>
      <c r="I68" s="47">
        <f t="shared" ca="1" si="14"/>
        <v>700.73834114045144</v>
      </c>
      <c r="J68" s="51">
        <f t="shared" ca="1" si="15"/>
        <v>67402.786780110095</v>
      </c>
      <c r="K68" s="52">
        <f t="shared" ca="1" si="16"/>
        <v>0</v>
      </c>
      <c r="L68" s="53">
        <f t="shared" ca="1" si="17"/>
        <v>67402.786780110095</v>
      </c>
      <c r="M68" s="54">
        <f t="shared" ca="1" si="18"/>
        <v>32233.963692460766</v>
      </c>
      <c r="N68" s="54">
        <f t="shared" ca="1" si="19"/>
        <v>-363.2495274291432</v>
      </c>
      <c r="R68" s="1">
        <f t="shared" si="22"/>
        <v>49</v>
      </c>
      <c r="S68" s="56">
        <v>-23656.217307323997</v>
      </c>
      <c r="U68" s="13">
        <f t="shared" si="25"/>
        <v>0</v>
      </c>
      <c r="W68" s="3"/>
    </row>
    <row r="69" spans="1:36" x14ac:dyDescent="0.2">
      <c r="A69" s="1">
        <f t="shared" si="8"/>
        <v>52</v>
      </c>
      <c r="B69" s="49">
        <f t="shared" ca="1" si="6"/>
        <v>0.74391218116809876</v>
      </c>
      <c r="C69" s="50">
        <f t="shared" ca="1" si="9"/>
        <v>46</v>
      </c>
      <c r="D69" s="50">
        <f t="shared" ca="1" si="24"/>
        <v>1</v>
      </c>
      <c r="E69" s="50">
        <f t="shared" ca="1" si="10"/>
        <v>47</v>
      </c>
      <c r="F69" s="45">
        <f t="shared" ca="1" si="11"/>
        <v>700.73834114045144</v>
      </c>
      <c r="G69" s="46">
        <f t="shared" ca="1" si="12"/>
        <v>0</v>
      </c>
      <c r="H69" s="46">
        <f t="shared" ca="1" si="13"/>
        <v>0</v>
      </c>
      <c r="I69" s="47">
        <f t="shared" ca="1" si="14"/>
        <v>700.73834114045144</v>
      </c>
      <c r="J69" s="51">
        <f t="shared" ca="1" si="15"/>
        <v>67402.786780110095</v>
      </c>
      <c r="K69" s="52">
        <f t="shared" ca="1" si="16"/>
        <v>0</v>
      </c>
      <c r="L69" s="53">
        <f t="shared" ca="1" si="17"/>
        <v>67402.786780110095</v>
      </c>
      <c r="M69" s="54">
        <f t="shared" ca="1" si="18"/>
        <v>32934.702033601221</v>
      </c>
      <c r="N69" s="54">
        <f t="shared" ca="1" si="19"/>
        <v>337.48881371131574</v>
      </c>
      <c r="R69" s="1">
        <f t="shared" si="22"/>
        <v>50</v>
      </c>
      <c r="S69" s="56">
        <v>-7217.5353870941326</v>
      </c>
      <c r="U69" s="13">
        <f t="shared" ref="U69:U84" si="26">IF(S69&gt;0,1,0)</f>
        <v>0</v>
      </c>
      <c r="W69" s="3"/>
    </row>
    <row r="70" spans="1:36" x14ac:dyDescent="0.2">
      <c r="A70" s="1">
        <f t="shared" si="8"/>
        <v>53</v>
      </c>
      <c r="B70" s="49">
        <f t="shared" ca="1" si="6"/>
        <v>0.14410976801909092</v>
      </c>
      <c r="C70" s="50">
        <f t="shared" ca="1" si="9"/>
        <v>47</v>
      </c>
      <c r="D70" s="50">
        <f t="shared" ca="1" si="24"/>
        <v>-2</v>
      </c>
      <c r="E70" s="50">
        <f t="shared" ca="1" si="10"/>
        <v>45</v>
      </c>
      <c r="F70" s="45">
        <f t="shared" ca="1" si="11"/>
        <v>700.73834114045144</v>
      </c>
      <c r="G70" s="46">
        <f t="shared" ca="1" si="12"/>
        <v>0</v>
      </c>
      <c r="H70" s="46">
        <f t="shared" ca="1" si="13"/>
        <v>0</v>
      </c>
      <c r="I70" s="47">
        <f t="shared" ca="1" si="14"/>
        <v>700.73834114045144</v>
      </c>
      <c r="J70" s="51">
        <f t="shared" ca="1" si="15"/>
        <v>67402.786780110095</v>
      </c>
      <c r="K70" s="52">
        <f t="shared" ca="1" si="16"/>
        <v>0</v>
      </c>
      <c r="L70" s="53">
        <f t="shared" ca="1" si="17"/>
        <v>67402.786780110095</v>
      </c>
      <c r="M70" s="54">
        <f t="shared" ca="1" si="18"/>
        <v>31533.225351320314</v>
      </c>
      <c r="N70" s="54">
        <f t="shared" ca="1" si="19"/>
        <v>-1063.9878685695876</v>
      </c>
      <c r="R70" s="1">
        <f t="shared" si="22"/>
        <v>51</v>
      </c>
      <c r="S70" s="56">
        <v>2364.4107287889201</v>
      </c>
      <c r="U70" s="13">
        <f t="shared" si="26"/>
        <v>1</v>
      </c>
      <c r="W70" s="3"/>
    </row>
    <row r="71" spans="1:36" x14ac:dyDescent="0.2">
      <c r="A71" s="1">
        <f t="shared" si="8"/>
        <v>54</v>
      </c>
      <c r="B71" s="49">
        <f t="shared" ca="1" si="6"/>
        <v>0.79448130158700903</v>
      </c>
      <c r="C71" s="50">
        <f t="shared" ca="1" si="9"/>
        <v>45</v>
      </c>
      <c r="D71" s="50">
        <f t="shared" ca="1" si="24"/>
        <v>1</v>
      </c>
      <c r="E71" s="50">
        <f t="shared" ca="1" si="10"/>
        <v>46</v>
      </c>
      <c r="F71" s="45">
        <f t="shared" ca="1" si="11"/>
        <v>700.73834114045144</v>
      </c>
      <c r="G71" s="46">
        <f t="shared" ca="1" si="12"/>
        <v>0</v>
      </c>
      <c r="H71" s="46">
        <f t="shared" ca="1" si="13"/>
        <v>0</v>
      </c>
      <c r="I71" s="47">
        <f t="shared" ca="1" si="14"/>
        <v>700.73834114045144</v>
      </c>
      <c r="J71" s="51">
        <f t="shared" ca="1" si="15"/>
        <v>67402.786780110095</v>
      </c>
      <c r="K71" s="52">
        <f t="shared" ca="1" si="16"/>
        <v>0</v>
      </c>
      <c r="L71" s="53">
        <f t="shared" ca="1" si="17"/>
        <v>67402.786780110095</v>
      </c>
      <c r="M71" s="54">
        <f t="shared" ca="1" si="18"/>
        <v>32233.963692460766</v>
      </c>
      <c r="N71" s="54">
        <f t="shared" ca="1" si="19"/>
        <v>-363.2495274291432</v>
      </c>
      <c r="R71" s="1">
        <f t="shared" si="22"/>
        <v>52</v>
      </c>
      <c r="S71" s="56">
        <v>3915.3273957470956</v>
      </c>
      <c r="U71" s="13">
        <f t="shared" si="26"/>
        <v>1</v>
      </c>
      <c r="W71" s="3"/>
    </row>
    <row r="72" spans="1:36" x14ac:dyDescent="0.2">
      <c r="A72" s="1">
        <f t="shared" si="8"/>
        <v>55</v>
      </c>
      <c r="B72" s="49">
        <f t="shared" ca="1" si="6"/>
        <v>0.62428992971245345</v>
      </c>
      <c r="C72" s="50">
        <f t="shared" ca="1" si="9"/>
        <v>46</v>
      </c>
      <c r="D72" s="50">
        <f t="shared" ca="1" si="24"/>
        <v>0</v>
      </c>
      <c r="E72" s="50">
        <f t="shared" ca="1" si="10"/>
        <v>46</v>
      </c>
      <c r="F72" s="45">
        <f t="shared" ca="1" si="11"/>
        <v>700.73834114045144</v>
      </c>
      <c r="G72" s="46">
        <f t="shared" ca="1" si="12"/>
        <v>0</v>
      </c>
      <c r="H72" s="46">
        <f t="shared" ca="1" si="13"/>
        <v>0</v>
      </c>
      <c r="I72" s="47">
        <f t="shared" ca="1" si="14"/>
        <v>700.73834114045144</v>
      </c>
      <c r="J72" s="51">
        <f t="shared" ca="1" si="15"/>
        <v>67402.786780110095</v>
      </c>
      <c r="K72" s="52">
        <f t="shared" ca="1" si="16"/>
        <v>0</v>
      </c>
      <c r="L72" s="53">
        <f t="shared" ca="1" si="17"/>
        <v>67402.786780110095</v>
      </c>
      <c r="M72" s="54">
        <f t="shared" ca="1" si="18"/>
        <v>32233.963692460766</v>
      </c>
      <c r="N72" s="54">
        <f t="shared" ca="1" si="19"/>
        <v>-363.2495274291432</v>
      </c>
      <c r="R72" s="1">
        <f t="shared" si="22"/>
        <v>53</v>
      </c>
      <c r="S72" s="56">
        <v>3405.861857460055</v>
      </c>
      <c r="U72" s="13">
        <f t="shared" si="26"/>
        <v>1</v>
      </c>
      <c r="W72" s="3"/>
    </row>
    <row r="73" spans="1:36" x14ac:dyDescent="0.2">
      <c r="A73" s="1">
        <f t="shared" si="8"/>
        <v>56</v>
      </c>
      <c r="B73" s="49">
        <f t="shared" ca="1" si="6"/>
        <v>6.3010321035188999E-2</v>
      </c>
      <c r="C73" s="50">
        <f t="shared" ca="1" si="9"/>
        <v>46</v>
      </c>
      <c r="D73" s="50">
        <f t="shared" ca="1" si="24"/>
        <v>-2</v>
      </c>
      <c r="E73" s="50">
        <f t="shared" ca="1" si="10"/>
        <v>44</v>
      </c>
      <c r="F73" s="45">
        <f t="shared" ca="1" si="11"/>
        <v>700.73834114045144</v>
      </c>
      <c r="G73" s="46">
        <f t="shared" ca="1" si="12"/>
        <v>0</v>
      </c>
      <c r="H73" s="46">
        <f t="shared" ca="1" si="13"/>
        <v>0</v>
      </c>
      <c r="I73" s="47">
        <f t="shared" ca="1" si="14"/>
        <v>700.73834114045144</v>
      </c>
      <c r="J73" s="51">
        <f t="shared" ca="1" si="15"/>
        <v>67402.786780110095</v>
      </c>
      <c r="K73" s="52">
        <f t="shared" ca="1" si="16"/>
        <v>0</v>
      </c>
      <c r="L73" s="53">
        <f t="shared" ca="1" si="17"/>
        <v>67402.786780110095</v>
      </c>
      <c r="M73" s="54">
        <f t="shared" ca="1" si="18"/>
        <v>30832.487010179862</v>
      </c>
      <c r="N73" s="54">
        <f t="shared" ca="1" si="19"/>
        <v>-1764.7262097100465</v>
      </c>
      <c r="R73" s="1">
        <f t="shared" si="22"/>
        <v>54</v>
      </c>
      <c r="S73" s="56">
        <v>-9986.1489536660665</v>
      </c>
      <c r="U73" s="13">
        <f t="shared" si="26"/>
        <v>0</v>
      </c>
      <c r="W73" s="3"/>
    </row>
    <row r="74" spans="1:36" x14ac:dyDescent="0.2">
      <c r="A74" s="1">
        <f t="shared" si="8"/>
        <v>57</v>
      </c>
      <c r="B74" s="49">
        <f t="shared" ca="1" si="6"/>
        <v>6.0464153575025881E-2</v>
      </c>
      <c r="C74" s="50">
        <f t="shared" ca="1" si="9"/>
        <v>44</v>
      </c>
      <c r="D74" s="50">
        <f t="shared" ca="1" si="24"/>
        <v>-2</v>
      </c>
      <c r="E74" s="50">
        <f t="shared" ca="1" si="10"/>
        <v>42</v>
      </c>
      <c r="F74" s="45">
        <f t="shared" ca="1" si="11"/>
        <v>700.73834114045144</v>
      </c>
      <c r="G74" s="46">
        <f t="shared" ca="1" si="12"/>
        <v>0</v>
      </c>
      <c r="H74" s="46">
        <f t="shared" ca="1" si="13"/>
        <v>51.387478350299773</v>
      </c>
      <c r="I74" s="47">
        <f t="shared" ca="1" si="14"/>
        <v>752.12581949075116</v>
      </c>
      <c r="J74" s="51">
        <f t="shared" ca="1" si="15"/>
        <v>67402.786780110095</v>
      </c>
      <c r="K74" s="52">
        <f t="shared" ca="1" si="16"/>
        <v>-2158.2740907125904</v>
      </c>
      <c r="L74" s="53">
        <f t="shared" ca="1" si="17"/>
        <v>65244.512689397503</v>
      </c>
      <c r="M74" s="54">
        <f t="shared" ca="1" si="18"/>
        <v>31589.284418611547</v>
      </c>
      <c r="N74" s="54">
        <f t="shared" ca="1" si="19"/>
        <v>-3166.2028919909499</v>
      </c>
      <c r="R74" s="1">
        <f t="shared" si="22"/>
        <v>55</v>
      </c>
      <c r="S74" s="56">
        <v>-2972.9537459776911</v>
      </c>
      <c r="U74" s="13">
        <f t="shared" si="26"/>
        <v>0</v>
      </c>
      <c r="W74" s="3"/>
    </row>
    <row r="75" spans="1:36" x14ac:dyDescent="0.2">
      <c r="A75" s="1">
        <f t="shared" si="8"/>
        <v>58</v>
      </c>
      <c r="B75" s="49">
        <f t="shared" ca="1" si="6"/>
        <v>0.9098196745340007</v>
      </c>
      <c r="C75" s="50">
        <f t="shared" ca="1" si="9"/>
        <v>42</v>
      </c>
      <c r="D75" s="50">
        <f t="shared" ca="1" si="24"/>
        <v>2</v>
      </c>
      <c r="E75" s="50">
        <f t="shared" ca="1" si="10"/>
        <v>44</v>
      </c>
      <c r="F75" s="45">
        <f t="shared" ca="1" si="11"/>
        <v>752.12581949075116</v>
      </c>
      <c r="G75" s="46">
        <f t="shared" ca="1" si="12"/>
        <v>0</v>
      </c>
      <c r="H75" s="46">
        <f t="shared" ca="1" si="13"/>
        <v>0</v>
      </c>
      <c r="I75" s="47">
        <f t="shared" ca="1" si="14"/>
        <v>752.12581949075116</v>
      </c>
      <c r="J75" s="51">
        <f t="shared" ca="1" si="15"/>
        <v>65244.512689397503</v>
      </c>
      <c r="K75" s="52">
        <f t="shared" ca="1" si="16"/>
        <v>0</v>
      </c>
      <c r="L75" s="53">
        <f t="shared" ca="1" si="17"/>
        <v>65244.512689397503</v>
      </c>
      <c r="M75" s="54">
        <f t="shared" ca="1" si="18"/>
        <v>33093.536057593054</v>
      </c>
      <c r="N75" s="54">
        <f t="shared" ca="1" si="19"/>
        <v>-1661.9512530094362</v>
      </c>
      <c r="R75" s="1">
        <f t="shared" si="22"/>
        <v>56</v>
      </c>
      <c r="S75" s="56">
        <v>8296.1951026487804</v>
      </c>
      <c r="U75" s="13">
        <f t="shared" si="26"/>
        <v>1</v>
      </c>
      <c r="W75" s="3"/>
    </row>
    <row r="76" spans="1:36" x14ac:dyDescent="0.2">
      <c r="A76" s="1">
        <f t="shared" si="8"/>
        <v>59</v>
      </c>
      <c r="B76" s="49">
        <f t="shared" ca="1" si="6"/>
        <v>0.29036720948749173</v>
      </c>
      <c r="C76" s="50">
        <f t="shared" ca="1" si="9"/>
        <v>44</v>
      </c>
      <c r="D76" s="50">
        <f t="shared" ca="1" si="24"/>
        <v>-1</v>
      </c>
      <c r="E76" s="50">
        <f t="shared" ca="1" si="10"/>
        <v>43</v>
      </c>
      <c r="F76" s="45">
        <f t="shared" ca="1" si="11"/>
        <v>752.12581949075116</v>
      </c>
      <c r="G76" s="46">
        <f t="shared" ca="1" si="12"/>
        <v>0</v>
      </c>
      <c r="H76" s="46">
        <f t="shared" ca="1" si="13"/>
        <v>0</v>
      </c>
      <c r="I76" s="47">
        <f t="shared" ca="1" si="14"/>
        <v>752.12581949075116</v>
      </c>
      <c r="J76" s="51">
        <f t="shared" ca="1" si="15"/>
        <v>65244.512689397503</v>
      </c>
      <c r="K76" s="52">
        <f t="shared" ca="1" si="16"/>
        <v>0</v>
      </c>
      <c r="L76" s="53">
        <f t="shared" ca="1" si="17"/>
        <v>65244.512689397503</v>
      </c>
      <c r="M76" s="54">
        <f t="shared" ca="1" si="18"/>
        <v>32341.4102381023</v>
      </c>
      <c r="N76" s="54">
        <f t="shared" ca="1" si="19"/>
        <v>-2414.077072500193</v>
      </c>
      <c r="R76" s="1">
        <f t="shared" si="22"/>
        <v>57</v>
      </c>
      <c r="S76" s="56">
        <v>4094.2309856134234</v>
      </c>
      <c r="U76" s="13">
        <f t="shared" si="26"/>
        <v>1</v>
      </c>
      <c r="W76" s="3"/>
    </row>
    <row r="77" spans="1:36" x14ac:dyDescent="0.2">
      <c r="A77" s="1">
        <f t="shared" si="8"/>
        <v>60</v>
      </c>
      <c r="B77" s="49">
        <f t="shared" ca="1" si="6"/>
        <v>0.62067803744990435</v>
      </c>
      <c r="C77" s="50">
        <f t="shared" ca="1" si="9"/>
        <v>43</v>
      </c>
      <c r="D77" s="50">
        <f t="shared" ca="1" si="24"/>
        <v>0</v>
      </c>
      <c r="E77" s="50">
        <f t="shared" ca="1" si="10"/>
        <v>43</v>
      </c>
      <c r="F77" s="45">
        <f t="shared" ca="1" si="11"/>
        <v>752.12581949075116</v>
      </c>
      <c r="G77" s="46">
        <f t="shared" ca="1" si="12"/>
        <v>0</v>
      </c>
      <c r="H77" s="46">
        <f t="shared" ca="1" si="13"/>
        <v>0</v>
      </c>
      <c r="I77" s="47">
        <f t="shared" ca="1" si="14"/>
        <v>752.12581949075116</v>
      </c>
      <c r="J77" s="51">
        <f t="shared" ca="1" si="15"/>
        <v>65244.512689397503</v>
      </c>
      <c r="K77" s="52">
        <f t="shared" ca="1" si="16"/>
        <v>0</v>
      </c>
      <c r="L77" s="53">
        <f t="shared" ca="1" si="17"/>
        <v>65244.512689397503</v>
      </c>
      <c r="M77" s="54">
        <f t="shared" ca="1" si="18"/>
        <v>32341.4102381023</v>
      </c>
      <c r="N77" s="54">
        <f t="shared" ca="1" si="19"/>
        <v>-2414.077072500193</v>
      </c>
      <c r="R77" s="1">
        <f t="shared" si="22"/>
        <v>58</v>
      </c>
      <c r="S77" s="56">
        <v>3306.547146577228</v>
      </c>
      <c r="U77" s="13">
        <f t="shared" si="26"/>
        <v>1</v>
      </c>
      <c r="W77" s="3"/>
    </row>
    <row r="78" spans="1:36" x14ac:dyDescent="0.2">
      <c r="A78" s="1">
        <f t="shared" si="8"/>
        <v>61</v>
      </c>
      <c r="B78" s="49">
        <f t="shared" ca="1" si="6"/>
        <v>0.63391408172167574</v>
      </c>
      <c r="C78" s="50">
        <f t="shared" ca="1" si="9"/>
        <v>43</v>
      </c>
      <c r="D78" s="50">
        <f t="shared" ca="1" si="24"/>
        <v>1</v>
      </c>
      <c r="E78" s="50">
        <f t="shared" ca="1" si="10"/>
        <v>44</v>
      </c>
      <c r="F78" s="45">
        <f t="shared" ca="1" si="11"/>
        <v>752.12581949075116</v>
      </c>
      <c r="G78" s="46">
        <f t="shared" ca="1" si="12"/>
        <v>0</v>
      </c>
      <c r="H78" s="46">
        <f t="shared" ca="1" si="13"/>
        <v>0</v>
      </c>
      <c r="I78" s="47">
        <f t="shared" ca="1" si="14"/>
        <v>752.12581949075116</v>
      </c>
      <c r="J78" s="51">
        <f t="shared" ca="1" si="15"/>
        <v>65244.512689397503</v>
      </c>
      <c r="K78" s="52">
        <f t="shared" ca="1" si="16"/>
        <v>0</v>
      </c>
      <c r="L78" s="53">
        <f t="shared" ca="1" si="17"/>
        <v>65244.512689397503</v>
      </c>
      <c r="M78" s="54">
        <f t="shared" ca="1" si="18"/>
        <v>33093.536057593054</v>
      </c>
      <c r="N78" s="54">
        <f t="shared" ca="1" si="19"/>
        <v>-1661.9512530094362</v>
      </c>
      <c r="R78" s="1">
        <f t="shared" si="22"/>
        <v>59</v>
      </c>
      <c r="S78" s="56">
        <v>5442.6508556609333</v>
      </c>
      <c r="U78" s="13">
        <f t="shared" si="26"/>
        <v>1</v>
      </c>
      <c r="W78" s="3"/>
    </row>
    <row r="79" spans="1:36" x14ac:dyDescent="0.2">
      <c r="A79" s="1">
        <f t="shared" si="8"/>
        <v>62</v>
      </c>
      <c r="B79" s="49">
        <f t="shared" ca="1" si="6"/>
        <v>0.78007574650960776</v>
      </c>
      <c r="C79" s="50">
        <f t="shared" ca="1" si="9"/>
        <v>44</v>
      </c>
      <c r="D79" s="50">
        <f t="shared" ca="1" si="24"/>
        <v>1</v>
      </c>
      <c r="E79" s="50">
        <f t="shared" ca="1" si="10"/>
        <v>45</v>
      </c>
      <c r="F79" s="45">
        <f t="shared" ca="1" si="11"/>
        <v>752.12581949075116</v>
      </c>
      <c r="G79" s="46">
        <f t="shared" ca="1" si="12"/>
        <v>55.15589342932175</v>
      </c>
      <c r="H79" s="46">
        <f t="shared" ca="1" si="13"/>
        <v>0</v>
      </c>
      <c r="I79" s="47">
        <f t="shared" ca="1" si="14"/>
        <v>696.96992606142942</v>
      </c>
      <c r="J79" s="51">
        <f t="shared" ca="1" si="15"/>
        <v>65244.512689397503</v>
      </c>
      <c r="K79" s="52">
        <f t="shared" ca="1" si="16"/>
        <v>2482.0152043194789</v>
      </c>
      <c r="L79" s="53">
        <f t="shared" ca="1" si="17"/>
        <v>67726.527893716979</v>
      </c>
      <c r="M79" s="54">
        <f t="shared" ca="1" si="18"/>
        <v>31363.646672764324</v>
      </c>
      <c r="N79" s="54">
        <f t="shared" ca="1" si="19"/>
        <v>-909.8254335186939</v>
      </c>
      <c r="R79" s="1">
        <f t="shared" si="22"/>
        <v>60</v>
      </c>
      <c r="S79" s="56">
        <v>-9491.6426607913309</v>
      </c>
      <c r="U79" s="13">
        <f t="shared" si="26"/>
        <v>0</v>
      </c>
      <c r="W79" s="3"/>
    </row>
    <row r="80" spans="1:36" x14ac:dyDescent="0.2">
      <c r="A80" s="1">
        <f t="shared" si="8"/>
        <v>63</v>
      </c>
      <c r="B80" s="49">
        <f t="shared" ca="1" si="6"/>
        <v>0.31144621281542795</v>
      </c>
      <c r="C80" s="50">
        <f t="shared" ca="1" si="9"/>
        <v>45</v>
      </c>
      <c r="D80" s="50">
        <f t="shared" ca="1" si="24"/>
        <v>-1</v>
      </c>
      <c r="E80" s="50">
        <f t="shared" ca="1" si="10"/>
        <v>44</v>
      </c>
      <c r="F80" s="45">
        <f t="shared" ca="1" si="11"/>
        <v>696.96992606142942</v>
      </c>
      <c r="G80" s="46">
        <f t="shared" ca="1" si="12"/>
        <v>0</v>
      </c>
      <c r="H80" s="46">
        <f t="shared" ca="1" si="13"/>
        <v>0</v>
      </c>
      <c r="I80" s="47">
        <f t="shared" ca="1" si="14"/>
        <v>696.96992606142942</v>
      </c>
      <c r="J80" s="51">
        <f t="shared" ca="1" si="15"/>
        <v>67726.527893716979</v>
      </c>
      <c r="K80" s="52">
        <f t="shared" ca="1" si="16"/>
        <v>0</v>
      </c>
      <c r="L80" s="53">
        <f t="shared" ca="1" si="17"/>
        <v>67726.527893716979</v>
      </c>
      <c r="M80" s="54">
        <f t="shared" ca="1" si="18"/>
        <v>30666.676746702895</v>
      </c>
      <c r="N80" s="54">
        <f t="shared" ca="1" si="19"/>
        <v>-1606.7953595801227</v>
      </c>
      <c r="R80" s="1">
        <f t="shared" si="22"/>
        <v>61</v>
      </c>
      <c r="S80" s="56">
        <v>10651.259731587692</v>
      </c>
      <c r="U80" s="13">
        <f t="shared" si="26"/>
        <v>1</v>
      </c>
      <c r="W80" s="3"/>
    </row>
    <row r="81" spans="1:24" x14ac:dyDescent="0.2">
      <c r="A81" s="1">
        <f t="shared" si="8"/>
        <v>64</v>
      </c>
      <c r="B81" s="49">
        <f t="shared" ca="1" si="6"/>
        <v>0.35815485391627533</v>
      </c>
      <c r="C81" s="50">
        <f t="shared" ca="1" si="9"/>
        <v>44</v>
      </c>
      <c r="D81" s="50">
        <f t="shared" ca="1" si="24"/>
        <v>-1</v>
      </c>
      <c r="E81" s="50">
        <f t="shared" ca="1" si="10"/>
        <v>43</v>
      </c>
      <c r="F81" s="45">
        <f t="shared" ca="1" si="11"/>
        <v>696.96992606142942</v>
      </c>
      <c r="G81" s="46">
        <f t="shared" ca="1" si="12"/>
        <v>0</v>
      </c>
      <c r="H81" s="46">
        <f t="shared" ca="1" si="13"/>
        <v>51.111127911171494</v>
      </c>
      <c r="I81" s="47">
        <f t="shared" ca="1" si="14"/>
        <v>748.0810539726009</v>
      </c>
      <c r="J81" s="51">
        <f t="shared" ca="1" si="15"/>
        <v>67726.527893716979</v>
      </c>
      <c r="K81" s="52">
        <f t="shared" ca="1" si="16"/>
        <v>-2197.7785001803741</v>
      </c>
      <c r="L81" s="53">
        <f t="shared" ca="1" si="17"/>
        <v>65528.749393536607</v>
      </c>
      <c r="M81" s="54">
        <f t="shared" ca="1" si="18"/>
        <v>32167.485320821837</v>
      </c>
      <c r="N81" s="54">
        <f t="shared" ca="1" si="19"/>
        <v>-2303.7652856415516</v>
      </c>
      <c r="R81" s="1">
        <f t="shared" si="22"/>
        <v>62</v>
      </c>
      <c r="S81" s="56">
        <v>8256.3364451257512</v>
      </c>
      <c r="U81" s="13">
        <f t="shared" si="26"/>
        <v>1</v>
      </c>
      <c r="W81" s="3"/>
    </row>
    <row r="82" spans="1:24" x14ac:dyDescent="0.2">
      <c r="A82" s="1">
        <f t="shared" si="8"/>
        <v>65</v>
      </c>
      <c r="B82" s="49">
        <f t="shared" ca="1" si="6"/>
        <v>0.64761778573481277</v>
      </c>
      <c r="C82" s="50">
        <f t="shared" ca="1" si="9"/>
        <v>43</v>
      </c>
      <c r="D82" s="50">
        <f t="shared" ca="1" si="24"/>
        <v>0</v>
      </c>
      <c r="E82" s="50">
        <f t="shared" ca="1" si="10"/>
        <v>43</v>
      </c>
      <c r="F82" s="45">
        <f t="shared" ca="1" si="11"/>
        <v>748.0810539726009</v>
      </c>
      <c r="G82" s="46">
        <f t="shared" ca="1" si="12"/>
        <v>0</v>
      </c>
      <c r="H82" s="46">
        <f t="shared" ca="1" si="13"/>
        <v>0</v>
      </c>
      <c r="I82" s="47">
        <f t="shared" ca="1" si="14"/>
        <v>748.0810539726009</v>
      </c>
      <c r="J82" s="51">
        <f t="shared" ca="1" si="15"/>
        <v>65528.749393536607</v>
      </c>
      <c r="K82" s="52">
        <f t="shared" ca="1" si="16"/>
        <v>0</v>
      </c>
      <c r="L82" s="53">
        <f t="shared" ca="1" si="17"/>
        <v>65528.749393536607</v>
      </c>
      <c r="M82" s="54">
        <f t="shared" ca="1" si="18"/>
        <v>32167.485320821837</v>
      </c>
      <c r="N82" s="54">
        <f t="shared" ca="1" si="19"/>
        <v>-2303.7652856415516</v>
      </c>
      <c r="R82" s="1">
        <f t="shared" si="22"/>
        <v>63</v>
      </c>
      <c r="S82" s="56">
        <v>1686.5751455402788</v>
      </c>
      <c r="U82" s="13">
        <f t="shared" si="26"/>
        <v>1</v>
      </c>
      <c r="W82" s="3"/>
    </row>
    <row r="83" spans="1:24" x14ac:dyDescent="0.2">
      <c r="A83" s="1">
        <f t="shared" si="8"/>
        <v>66</v>
      </c>
      <c r="B83" s="49">
        <f t="shared" ref="B83:B97" ca="1" si="27">RAND()</f>
        <v>0.65263891353279668</v>
      </c>
      <c r="C83" s="50">
        <f t="shared" ca="1" si="9"/>
        <v>43</v>
      </c>
      <c r="D83" s="50">
        <f t="shared" ref="D83:D97" ca="1" si="28">IF(D82&lt;0,VLOOKUP(B83,Lookup1,2),IF(D82=0,VLOOKUP(B83,Lookup2,2),VLOOKUP(B83,Lookup3,2)))</f>
        <v>1</v>
      </c>
      <c r="E83" s="50">
        <f t="shared" ca="1" si="10"/>
        <v>44</v>
      </c>
      <c r="F83" s="45">
        <f t="shared" ca="1" si="11"/>
        <v>748.0810539726009</v>
      </c>
      <c r="G83" s="46">
        <f t="shared" ca="1" si="12"/>
        <v>0</v>
      </c>
      <c r="H83" s="46">
        <f t="shared" ca="1" si="13"/>
        <v>0</v>
      </c>
      <c r="I83" s="47">
        <f t="shared" ca="1" si="14"/>
        <v>748.0810539726009</v>
      </c>
      <c r="J83" s="51">
        <f t="shared" ca="1" si="15"/>
        <v>65528.749393536607</v>
      </c>
      <c r="K83" s="52">
        <f t="shared" ca="1" si="16"/>
        <v>0</v>
      </c>
      <c r="L83" s="53">
        <f t="shared" ca="1" si="17"/>
        <v>65528.749393536607</v>
      </c>
      <c r="M83" s="54">
        <f t="shared" ca="1" si="18"/>
        <v>32915.566374794442</v>
      </c>
      <c r="N83" s="54">
        <f t="shared" ca="1" si="19"/>
        <v>-1555.6842316689435</v>
      </c>
      <c r="R83" s="1">
        <f t="shared" si="22"/>
        <v>64</v>
      </c>
      <c r="S83" s="56">
        <v>-6409.7850620184618</v>
      </c>
      <c r="U83" s="13">
        <f t="shared" si="26"/>
        <v>0</v>
      </c>
      <c r="W83" s="3"/>
    </row>
    <row r="84" spans="1:24" x14ac:dyDescent="0.2">
      <c r="A84" s="1">
        <f t="shared" ref="A84:A92" si="29">A83+1</f>
        <v>67</v>
      </c>
      <c r="B84" s="49">
        <f t="shared" ca="1" si="27"/>
        <v>8.182540518758219E-3</v>
      </c>
      <c r="C84" s="50">
        <f t="shared" ref="C84:C97" ca="1" si="30">E83</f>
        <v>44</v>
      </c>
      <c r="D84" s="50">
        <f t="shared" ca="1" si="28"/>
        <v>-2</v>
      </c>
      <c r="E84" s="50">
        <f t="shared" ref="E84:E97" ca="1" si="31">C84+D84</f>
        <v>42</v>
      </c>
      <c r="F84" s="45">
        <f t="shared" ca="1" si="11"/>
        <v>748.0810539726009</v>
      </c>
      <c r="G84" s="46">
        <f t="shared" ca="1" si="12"/>
        <v>0</v>
      </c>
      <c r="H84" s="46">
        <f t="shared" ca="1" si="13"/>
        <v>0</v>
      </c>
      <c r="I84" s="47">
        <f t="shared" ca="1" si="14"/>
        <v>748.0810539726009</v>
      </c>
      <c r="J84" s="51">
        <f t="shared" ca="1" si="15"/>
        <v>65528.749393536607</v>
      </c>
      <c r="K84" s="52">
        <f t="shared" ca="1" si="16"/>
        <v>0</v>
      </c>
      <c r="L84" s="53">
        <f t="shared" ca="1" si="17"/>
        <v>65528.749393536607</v>
      </c>
      <c r="M84" s="54">
        <f t="shared" ca="1" si="18"/>
        <v>31419.404266849237</v>
      </c>
      <c r="N84" s="54">
        <f t="shared" ca="1" si="19"/>
        <v>-3051.8463396141597</v>
      </c>
      <c r="R84" s="1">
        <f t="shared" si="22"/>
        <v>65</v>
      </c>
      <c r="S84" s="56">
        <v>5796.7853818456642</v>
      </c>
      <c r="U84" s="13">
        <f t="shared" si="26"/>
        <v>1</v>
      </c>
      <c r="W84" s="3"/>
    </row>
    <row r="85" spans="1:24" x14ac:dyDescent="0.2">
      <c r="A85" s="1">
        <f t="shared" si="29"/>
        <v>68</v>
      </c>
      <c r="B85" s="49">
        <f t="shared" ca="1" si="27"/>
        <v>8.2239380101317039E-2</v>
      </c>
      <c r="C85" s="50">
        <f t="shared" ca="1" si="30"/>
        <v>42</v>
      </c>
      <c r="D85" s="50">
        <f t="shared" ca="1" si="28"/>
        <v>-2</v>
      </c>
      <c r="E85" s="50">
        <f t="shared" ca="1" si="31"/>
        <v>40</v>
      </c>
      <c r="F85" s="45">
        <f t="shared" ref="F85:F97" ca="1" si="32">I84</f>
        <v>748.0810539726009</v>
      </c>
      <c r="G85" s="46">
        <f t="shared" ref="G85:G97" ca="1" si="33">IF(AND(D83&gt;0,D84&gt;0,D85&gt;0),$O$9*F84,IF(AND(D84&gt;0,D85&gt;0),$O$10*F84,0))</f>
        <v>0</v>
      </c>
      <c r="H85" s="46">
        <f t="shared" ref="H85:H97" ca="1" si="34">IF(AND(D83&lt;0,D84&lt;0,D85&lt;0),$O$9*F84,IF(AND(D84&lt;0,D85&lt;0),$O$10*F84,0))</f>
        <v>54.859277291324069</v>
      </c>
      <c r="I85" s="47">
        <f t="shared" ref="I85:I97" ca="1" si="35">F85-G85+H85</f>
        <v>802.94033126392492</v>
      </c>
      <c r="J85" s="51">
        <f t="shared" ref="J85:J97" ca="1" si="36">L84</f>
        <v>65528.749393536607</v>
      </c>
      <c r="K85" s="52">
        <f t="shared" ref="K85:K97" ca="1" si="37">(G85-H85)*E85</f>
        <v>-2194.3710916529626</v>
      </c>
      <c r="L85" s="53">
        <f t="shared" ref="L85:L97" ca="1" si="38">J85+K85</f>
        <v>63334.378301883648</v>
      </c>
      <c r="M85" s="54">
        <f t="shared" ref="M85:M97" ca="1" si="39">I85*E85</f>
        <v>32117.613250556999</v>
      </c>
      <c r="N85" s="54">
        <f t="shared" ref="N85:N97" ca="1" si="40">L85+M85-$C$5</f>
        <v>-4548.0084475593467</v>
      </c>
      <c r="R85" s="1">
        <f t="shared" si="22"/>
        <v>66</v>
      </c>
      <c r="S85" s="56">
        <v>169.67085315346776</v>
      </c>
      <c r="U85" s="13">
        <f t="shared" ref="U85:U100" si="41">IF(S85&gt;0,1,0)</f>
        <v>1</v>
      </c>
      <c r="W85" s="3"/>
    </row>
    <row r="86" spans="1:24" x14ac:dyDescent="0.2">
      <c r="A86" s="1">
        <f t="shared" si="29"/>
        <v>69</v>
      </c>
      <c r="B86" s="49">
        <f t="shared" ca="1" si="27"/>
        <v>0.26462465938516766</v>
      </c>
      <c r="C86" s="50">
        <f t="shared" ca="1" si="30"/>
        <v>40</v>
      </c>
      <c r="D86" s="50">
        <f t="shared" ca="1" si="28"/>
        <v>-1</v>
      </c>
      <c r="E86" s="50">
        <f t="shared" ca="1" si="31"/>
        <v>39</v>
      </c>
      <c r="F86" s="45">
        <f t="shared" ca="1" si="32"/>
        <v>802.94033126392492</v>
      </c>
      <c r="G86" s="46">
        <f t="shared" ca="1" si="33"/>
        <v>0</v>
      </c>
      <c r="H86" s="46">
        <f t="shared" ca="1" si="34"/>
        <v>164.5778318739722</v>
      </c>
      <c r="I86" s="47">
        <f t="shared" ca="1" si="35"/>
        <v>967.51816313789709</v>
      </c>
      <c r="J86" s="51">
        <f t="shared" ca="1" si="36"/>
        <v>63334.378301883648</v>
      </c>
      <c r="K86" s="52">
        <f t="shared" ca="1" si="37"/>
        <v>-6418.5354430849156</v>
      </c>
      <c r="L86" s="53">
        <f t="shared" ca="1" si="38"/>
        <v>56915.842858798729</v>
      </c>
      <c r="M86" s="54">
        <f t="shared" ca="1" si="39"/>
        <v>37733.208362377984</v>
      </c>
      <c r="N86" s="54">
        <f t="shared" ca="1" si="40"/>
        <v>-5350.94877882328</v>
      </c>
      <c r="R86" s="1">
        <f t="shared" ref="R86:R119" si="42">R85+1</f>
        <v>67</v>
      </c>
      <c r="S86" s="56">
        <v>4136.9499050722225</v>
      </c>
      <c r="U86" s="13">
        <f t="shared" si="41"/>
        <v>1</v>
      </c>
      <c r="W86" s="3"/>
    </row>
    <row r="87" spans="1:24" x14ac:dyDescent="0.2">
      <c r="A87" s="1">
        <f t="shared" si="29"/>
        <v>70</v>
      </c>
      <c r="B87" s="49">
        <f t="shared" ca="1" si="27"/>
        <v>0.56054446839938366</v>
      </c>
      <c r="C87" s="50">
        <f t="shared" ca="1" si="30"/>
        <v>39</v>
      </c>
      <c r="D87" s="50">
        <f t="shared" ca="1" si="28"/>
        <v>0</v>
      </c>
      <c r="E87" s="50">
        <f t="shared" ca="1" si="31"/>
        <v>39</v>
      </c>
      <c r="F87" s="45">
        <f t="shared" ca="1" si="32"/>
        <v>967.51816313789709</v>
      </c>
      <c r="G87" s="46">
        <f t="shared" ca="1" si="33"/>
        <v>0</v>
      </c>
      <c r="H87" s="46">
        <f t="shared" ca="1" si="34"/>
        <v>0</v>
      </c>
      <c r="I87" s="47">
        <f t="shared" ca="1" si="35"/>
        <v>967.51816313789709</v>
      </c>
      <c r="J87" s="51">
        <f t="shared" ca="1" si="36"/>
        <v>56915.842858798729</v>
      </c>
      <c r="K87" s="52">
        <f t="shared" ca="1" si="37"/>
        <v>0</v>
      </c>
      <c r="L87" s="53">
        <f t="shared" ca="1" si="38"/>
        <v>56915.842858798729</v>
      </c>
      <c r="M87" s="54">
        <f t="shared" ca="1" si="39"/>
        <v>37733.208362377984</v>
      </c>
      <c r="N87" s="54">
        <f t="shared" ca="1" si="40"/>
        <v>-5350.94877882328</v>
      </c>
      <c r="R87" s="1">
        <f t="shared" si="42"/>
        <v>68</v>
      </c>
      <c r="S87" s="56">
        <v>6001.9335440031864</v>
      </c>
      <c r="U87" s="13">
        <f t="shared" si="41"/>
        <v>1</v>
      </c>
      <c r="W87" s="3"/>
    </row>
    <row r="88" spans="1:24" x14ac:dyDescent="0.2">
      <c r="A88" s="1">
        <f t="shared" si="29"/>
        <v>71</v>
      </c>
      <c r="B88" s="49">
        <f t="shared" ca="1" si="27"/>
        <v>0.26647405215469666</v>
      </c>
      <c r="C88" s="50">
        <f t="shared" ca="1" si="30"/>
        <v>39</v>
      </c>
      <c r="D88" s="50">
        <f t="shared" ca="1" si="28"/>
        <v>0</v>
      </c>
      <c r="E88" s="50">
        <f t="shared" ca="1" si="31"/>
        <v>39</v>
      </c>
      <c r="F88" s="45">
        <f t="shared" ca="1" si="32"/>
        <v>967.51816313789709</v>
      </c>
      <c r="G88" s="46">
        <f t="shared" ca="1" si="33"/>
        <v>0</v>
      </c>
      <c r="H88" s="46">
        <f t="shared" ca="1" si="34"/>
        <v>0</v>
      </c>
      <c r="I88" s="47">
        <f t="shared" ca="1" si="35"/>
        <v>967.51816313789709</v>
      </c>
      <c r="J88" s="51">
        <f t="shared" ca="1" si="36"/>
        <v>56915.842858798729</v>
      </c>
      <c r="K88" s="52">
        <f t="shared" ca="1" si="37"/>
        <v>0</v>
      </c>
      <c r="L88" s="53">
        <f t="shared" ca="1" si="38"/>
        <v>56915.842858798729</v>
      </c>
      <c r="M88" s="54">
        <f t="shared" ca="1" si="39"/>
        <v>37733.208362377984</v>
      </c>
      <c r="N88" s="54">
        <f t="shared" ca="1" si="40"/>
        <v>-5350.94877882328</v>
      </c>
      <c r="R88" s="1">
        <f t="shared" si="42"/>
        <v>69</v>
      </c>
      <c r="S88" s="56">
        <v>-2822.256107064255</v>
      </c>
      <c r="U88" s="13">
        <f t="shared" si="41"/>
        <v>0</v>
      </c>
      <c r="W88" s="3"/>
    </row>
    <row r="89" spans="1:24" x14ac:dyDescent="0.2">
      <c r="A89" s="1">
        <f t="shared" si="29"/>
        <v>72</v>
      </c>
      <c r="B89" s="49">
        <f t="shared" ca="1" si="27"/>
        <v>0.97108387802790175</v>
      </c>
      <c r="C89" s="50">
        <f t="shared" ca="1" si="30"/>
        <v>39</v>
      </c>
      <c r="D89" s="50">
        <f t="shared" ca="1" si="28"/>
        <v>2</v>
      </c>
      <c r="E89" s="50">
        <f t="shared" ca="1" si="31"/>
        <v>41</v>
      </c>
      <c r="F89" s="45">
        <f t="shared" ca="1" si="32"/>
        <v>967.51816313789709</v>
      </c>
      <c r="G89" s="46">
        <f t="shared" ca="1" si="33"/>
        <v>0</v>
      </c>
      <c r="H89" s="46">
        <f t="shared" ca="1" si="34"/>
        <v>0</v>
      </c>
      <c r="I89" s="47">
        <f t="shared" ca="1" si="35"/>
        <v>967.51816313789709</v>
      </c>
      <c r="J89" s="51">
        <f t="shared" ca="1" si="36"/>
        <v>56915.842858798729</v>
      </c>
      <c r="K89" s="52">
        <f t="shared" ca="1" si="37"/>
        <v>0</v>
      </c>
      <c r="L89" s="53">
        <f t="shared" ca="1" si="38"/>
        <v>56915.842858798729</v>
      </c>
      <c r="M89" s="54">
        <f t="shared" ca="1" si="39"/>
        <v>39668.24468865378</v>
      </c>
      <c r="N89" s="54">
        <f t="shared" ca="1" si="40"/>
        <v>-3415.9124525474908</v>
      </c>
      <c r="R89" s="1">
        <f t="shared" si="42"/>
        <v>70</v>
      </c>
      <c r="S89" s="56">
        <v>4583.7667187478801</v>
      </c>
      <c r="U89" s="13">
        <f t="shared" si="41"/>
        <v>1</v>
      </c>
      <c r="W89" s="3"/>
    </row>
    <row r="90" spans="1:24" x14ac:dyDescent="0.2">
      <c r="A90" s="1">
        <f t="shared" si="29"/>
        <v>73</v>
      </c>
      <c r="B90" s="49">
        <f t="shared" ca="1" si="27"/>
        <v>0.41825712185783137</v>
      </c>
      <c r="C90" s="50">
        <f t="shared" ca="1" si="30"/>
        <v>41</v>
      </c>
      <c r="D90" s="50">
        <f t="shared" ca="1" si="28"/>
        <v>0</v>
      </c>
      <c r="E90" s="50">
        <f t="shared" ca="1" si="31"/>
        <v>41</v>
      </c>
      <c r="F90" s="45">
        <f t="shared" ca="1" si="32"/>
        <v>967.51816313789709</v>
      </c>
      <c r="G90" s="46">
        <f t="shared" ca="1" si="33"/>
        <v>0</v>
      </c>
      <c r="H90" s="46">
        <f t="shared" ca="1" si="34"/>
        <v>0</v>
      </c>
      <c r="I90" s="47">
        <f t="shared" ca="1" si="35"/>
        <v>967.51816313789709</v>
      </c>
      <c r="J90" s="51">
        <f t="shared" ca="1" si="36"/>
        <v>56915.842858798729</v>
      </c>
      <c r="K90" s="52">
        <f t="shared" ca="1" si="37"/>
        <v>0</v>
      </c>
      <c r="L90" s="53">
        <f t="shared" ca="1" si="38"/>
        <v>56915.842858798729</v>
      </c>
      <c r="M90" s="54">
        <f t="shared" ca="1" si="39"/>
        <v>39668.24468865378</v>
      </c>
      <c r="N90" s="54">
        <f t="shared" ca="1" si="40"/>
        <v>-3415.9124525474908</v>
      </c>
      <c r="R90" s="1">
        <f t="shared" si="42"/>
        <v>71</v>
      </c>
      <c r="S90" s="56">
        <v>5890.0055897055281</v>
      </c>
      <c r="U90" s="13">
        <f t="shared" si="41"/>
        <v>1</v>
      </c>
      <c r="W90" s="3"/>
    </row>
    <row r="91" spans="1:24" x14ac:dyDescent="0.2">
      <c r="A91" s="1">
        <f t="shared" si="29"/>
        <v>74</v>
      </c>
      <c r="B91" s="49">
        <f t="shared" ca="1" si="27"/>
        <v>1.2327511255918466E-3</v>
      </c>
      <c r="C91" s="50">
        <f t="shared" ca="1" si="30"/>
        <v>41</v>
      </c>
      <c r="D91" s="50">
        <f t="shared" ca="1" si="28"/>
        <v>-2</v>
      </c>
      <c r="E91" s="50">
        <f t="shared" ca="1" si="31"/>
        <v>39</v>
      </c>
      <c r="F91" s="45">
        <f t="shared" ca="1" si="32"/>
        <v>967.51816313789709</v>
      </c>
      <c r="G91" s="46">
        <f t="shared" ca="1" si="33"/>
        <v>0</v>
      </c>
      <c r="H91" s="46">
        <f t="shared" ca="1" si="34"/>
        <v>0</v>
      </c>
      <c r="I91" s="47">
        <f t="shared" ca="1" si="35"/>
        <v>967.51816313789709</v>
      </c>
      <c r="J91" s="51">
        <f t="shared" ca="1" si="36"/>
        <v>56915.842858798729</v>
      </c>
      <c r="K91" s="52">
        <f t="shared" ca="1" si="37"/>
        <v>0</v>
      </c>
      <c r="L91" s="53">
        <f t="shared" ca="1" si="38"/>
        <v>56915.842858798729</v>
      </c>
      <c r="M91" s="54">
        <f t="shared" ca="1" si="39"/>
        <v>37733.208362377984</v>
      </c>
      <c r="N91" s="54">
        <f t="shared" ca="1" si="40"/>
        <v>-5350.94877882328</v>
      </c>
      <c r="R91" s="1">
        <f t="shared" si="42"/>
        <v>72</v>
      </c>
      <c r="S91" s="56">
        <v>1466.2791414474341</v>
      </c>
      <c r="U91" s="13">
        <f t="shared" si="41"/>
        <v>1</v>
      </c>
      <c r="W91" s="3"/>
    </row>
    <row r="92" spans="1:24" x14ac:dyDescent="0.2">
      <c r="A92" s="1">
        <f t="shared" si="29"/>
        <v>75</v>
      </c>
      <c r="B92" s="49">
        <f t="shared" ca="1" si="27"/>
        <v>0.87211539965632434</v>
      </c>
      <c r="C92" s="50">
        <f t="shared" ca="1" si="30"/>
        <v>39</v>
      </c>
      <c r="D92" s="50">
        <f t="shared" ca="1" si="28"/>
        <v>1</v>
      </c>
      <c r="E92" s="50">
        <f t="shared" ca="1" si="31"/>
        <v>40</v>
      </c>
      <c r="F92" s="45">
        <f t="shared" ca="1" si="32"/>
        <v>967.51816313789709</v>
      </c>
      <c r="G92" s="46">
        <f t="shared" ca="1" si="33"/>
        <v>0</v>
      </c>
      <c r="H92" s="46">
        <f t="shared" ca="1" si="34"/>
        <v>0</v>
      </c>
      <c r="I92" s="47">
        <f t="shared" ca="1" si="35"/>
        <v>967.51816313789709</v>
      </c>
      <c r="J92" s="51">
        <f t="shared" ca="1" si="36"/>
        <v>56915.842858798729</v>
      </c>
      <c r="K92" s="52">
        <f t="shared" ca="1" si="37"/>
        <v>0</v>
      </c>
      <c r="L92" s="53">
        <f t="shared" ca="1" si="38"/>
        <v>56915.842858798729</v>
      </c>
      <c r="M92" s="54">
        <f t="shared" ca="1" si="39"/>
        <v>38700.726525515885</v>
      </c>
      <c r="N92" s="54">
        <f t="shared" ca="1" si="40"/>
        <v>-4383.4306156853854</v>
      </c>
      <c r="R92" s="1">
        <f t="shared" si="42"/>
        <v>73</v>
      </c>
      <c r="S92" s="56">
        <v>4045.3099507107399</v>
      </c>
      <c r="U92" s="13">
        <f t="shared" si="41"/>
        <v>1</v>
      </c>
      <c r="W92" s="3"/>
    </row>
    <row r="93" spans="1:24" ht="13.5" customHeight="1" x14ac:dyDescent="0.2">
      <c r="A93" s="1">
        <f>A92+1</f>
        <v>76</v>
      </c>
      <c r="B93" s="49">
        <f t="shared" ca="1" si="27"/>
        <v>0.38157403887261743</v>
      </c>
      <c r="C93" s="50">
        <f t="shared" ca="1" si="30"/>
        <v>40</v>
      </c>
      <c r="D93" s="50">
        <f t="shared" ca="1" si="28"/>
        <v>0</v>
      </c>
      <c r="E93" s="50">
        <f t="shared" ca="1" si="31"/>
        <v>40</v>
      </c>
      <c r="F93" s="45">
        <f t="shared" ca="1" si="32"/>
        <v>967.51816313789709</v>
      </c>
      <c r="G93" s="46">
        <f t="shared" ca="1" si="33"/>
        <v>0</v>
      </c>
      <c r="H93" s="46">
        <f t="shared" ca="1" si="34"/>
        <v>0</v>
      </c>
      <c r="I93" s="47">
        <f t="shared" ca="1" si="35"/>
        <v>967.51816313789709</v>
      </c>
      <c r="J93" s="51">
        <f t="shared" ca="1" si="36"/>
        <v>56915.842858798729</v>
      </c>
      <c r="K93" s="52">
        <f t="shared" ca="1" si="37"/>
        <v>0</v>
      </c>
      <c r="L93" s="53">
        <f t="shared" ca="1" si="38"/>
        <v>56915.842858798729</v>
      </c>
      <c r="M93" s="54">
        <f t="shared" ca="1" si="39"/>
        <v>38700.726525515885</v>
      </c>
      <c r="N93" s="54">
        <f t="shared" ca="1" si="40"/>
        <v>-4383.4306156853854</v>
      </c>
      <c r="R93" s="1">
        <f t="shared" si="42"/>
        <v>74</v>
      </c>
      <c r="S93" s="56">
        <v>-472.91855607662001</v>
      </c>
      <c r="U93" s="13">
        <f t="shared" si="41"/>
        <v>0</v>
      </c>
      <c r="W93" s="3"/>
    </row>
    <row r="94" spans="1:24" x14ac:dyDescent="0.2">
      <c r="A94" s="1">
        <f>A93+1</f>
        <v>77</v>
      </c>
      <c r="B94" s="49">
        <f t="shared" ca="1" si="27"/>
        <v>0.27482196656391722</v>
      </c>
      <c r="C94" s="50">
        <f t="shared" ca="1" si="30"/>
        <v>40</v>
      </c>
      <c r="D94" s="50">
        <f t="shared" ca="1" si="28"/>
        <v>0</v>
      </c>
      <c r="E94" s="50">
        <f t="shared" ca="1" si="31"/>
        <v>40</v>
      </c>
      <c r="F94" s="45">
        <f t="shared" ca="1" si="32"/>
        <v>967.51816313789709</v>
      </c>
      <c r="G94" s="46">
        <f t="shared" ca="1" si="33"/>
        <v>0</v>
      </c>
      <c r="H94" s="46">
        <f t="shared" ca="1" si="34"/>
        <v>0</v>
      </c>
      <c r="I94" s="47">
        <f t="shared" ca="1" si="35"/>
        <v>967.51816313789709</v>
      </c>
      <c r="J94" s="51">
        <f t="shared" ca="1" si="36"/>
        <v>56915.842858798729</v>
      </c>
      <c r="K94" s="52">
        <f t="shared" ca="1" si="37"/>
        <v>0</v>
      </c>
      <c r="L94" s="53">
        <f t="shared" ca="1" si="38"/>
        <v>56915.842858798729</v>
      </c>
      <c r="M94" s="54">
        <f t="shared" ca="1" si="39"/>
        <v>38700.726525515885</v>
      </c>
      <c r="N94" s="54">
        <f t="shared" ca="1" si="40"/>
        <v>-4383.4306156853854</v>
      </c>
      <c r="R94" s="1">
        <f t="shared" si="42"/>
        <v>75</v>
      </c>
      <c r="S94" s="56">
        <v>-25934.365560912804</v>
      </c>
      <c r="U94" s="13">
        <f t="shared" si="41"/>
        <v>0</v>
      </c>
      <c r="W94" s="3"/>
    </row>
    <row r="95" spans="1:24" s="5" customFormat="1" x14ac:dyDescent="0.2">
      <c r="A95" s="1">
        <f>A94+1</f>
        <v>78</v>
      </c>
      <c r="B95" s="49">
        <f t="shared" ca="1" si="27"/>
        <v>0.81840854492408421</v>
      </c>
      <c r="C95" s="50">
        <f t="shared" ca="1" si="30"/>
        <v>40</v>
      </c>
      <c r="D95" s="50">
        <f t="shared" ca="1" si="28"/>
        <v>2</v>
      </c>
      <c r="E95" s="50">
        <f t="shared" ca="1" si="31"/>
        <v>42</v>
      </c>
      <c r="F95" s="45">
        <f t="shared" ca="1" si="32"/>
        <v>967.51816313789709</v>
      </c>
      <c r="G95" s="46">
        <f t="shared" ca="1" si="33"/>
        <v>0</v>
      </c>
      <c r="H95" s="46">
        <f t="shared" ca="1" si="34"/>
        <v>0</v>
      </c>
      <c r="I95" s="47">
        <f t="shared" ca="1" si="35"/>
        <v>967.51816313789709</v>
      </c>
      <c r="J95" s="51">
        <f t="shared" ca="1" si="36"/>
        <v>56915.842858798729</v>
      </c>
      <c r="K95" s="52">
        <f t="shared" ca="1" si="37"/>
        <v>0</v>
      </c>
      <c r="L95" s="53">
        <f t="shared" ca="1" si="38"/>
        <v>56915.842858798729</v>
      </c>
      <c r="M95" s="54">
        <f t="shared" ca="1" si="39"/>
        <v>40635.762851791675</v>
      </c>
      <c r="N95" s="54">
        <f t="shared" ca="1" si="40"/>
        <v>-2448.3942894095962</v>
      </c>
      <c r="R95" s="1">
        <f t="shared" si="42"/>
        <v>76</v>
      </c>
      <c r="S95" s="56">
        <v>5111.459062750524</v>
      </c>
      <c r="T95" s="1"/>
      <c r="U95" s="13">
        <f t="shared" si="41"/>
        <v>1</v>
      </c>
      <c r="V95" s="1"/>
      <c r="W95" s="3"/>
      <c r="X95" s="1"/>
    </row>
    <row r="96" spans="1:24" x14ac:dyDescent="0.2">
      <c r="A96" s="1">
        <f>A95+1</f>
        <v>79</v>
      </c>
      <c r="B96" s="49">
        <f t="shared" ca="1" si="27"/>
        <v>0.88317779303001931</v>
      </c>
      <c r="C96" s="50">
        <f t="shared" ca="1" si="30"/>
        <v>42</v>
      </c>
      <c r="D96" s="50">
        <f t="shared" ca="1" si="28"/>
        <v>2</v>
      </c>
      <c r="E96" s="50">
        <f t="shared" ca="1" si="31"/>
        <v>44</v>
      </c>
      <c r="F96" s="45">
        <f t="shared" ca="1" si="32"/>
        <v>967.51816313789709</v>
      </c>
      <c r="G96" s="46">
        <f t="shared" ca="1" si="33"/>
        <v>70.951331963445782</v>
      </c>
      <c r="H96" s="46">
        <f t="shared" ca="1" si="34"/>
        <v>0</v>
      </c>
      <c r="I96" s="47">
        <f t="shared" ca="1" si="35"/>
        <v>896.56683117445129</v>
      </c>
      <c r="J96" s="51">
        <f t="shared" ca="1" si="36"/>
        <v>56915.842858798729</v>
      </c>
      <c r="K96" s="52">
        <f t="shared" ca="1" si="37"/>
        <v>3121.8586063916146</v>
      </c>
      <c r="L96" s="53">
        <f t="shared" ca="1" si="38"/>
        <v>60037.701465190345</v>
      </c>
      <c r="M96" s="54">
        <f t="shared" ca="1" si="39"/>
        <v>39448.940571675856</v>
      </c>
      <c r="N96" s="54">
        <f t="shared" ca="1" si="40"/>
        <v>-513.35796313380706</v>
      </c>
      <c r="R96" s="1">
        <f t="shared" si="42"/>
        <v>77</v>
      </c>
      <c r="S96" s="56">
        <v>455.76959325968346</v>
      </c>
      <c r="U96" s="13">
        <f t="shared" si="41"/>
        <v>1</v>
      </c>
      <c r="W96" s="3"/>
    </row>
    <row r="97" spans="1:23" x14ac:dyDescent="0.2">
      <c r="A97" s="1">
        <f>A96+1</f>
        <v>80</v>
      </c>
      <c r="B97" s="49">
        <f t="shared" ca="1" si="27"/>
        <v>0.95037389837973896</v>
      </c>
      <c r="C97" s="50">
        <f t="shared" ca="1" si="30"/>
        <v>44</v>
      </c>
      <c r="D97" s="50">
        <f t="shared" ca="1" si="28"/>
        <v>2</v>
      </c>
      <c r="E97" s="50">
        <f t="shared" ca="1" si="31"/>
        <v>46</v>
      </c>
      <c r="F97" s="45">
        <f t="shared" ca="1" si="32"/>
        <v>896.56683117445129</v>
      </c>
      <c r="G97" s="46">
        <f t="shared" ca="1" si="33"/>
        <v>212.85399589033736</v>
      </c>
      <c r="H97" s="46">
        <f t="shared" ca="1" si="34"/>
        <v>0</v>
      </c>
      <c r="I97" s="47">
        <f t="shared" ca="1" si="35"/>
        <v>683.71283528411391</v>
      </c>
      <c r="J97" s="51">
        <f t="shared" ca="1" si="36"/>
        <v>60037.701465190345</v>
      </c>
      <c r="K97" s="52">
        <f t="shared" ca="1" si="37"/>
        <v>9791.2838109555178</v>
      </c>
      <c r="L97" s="53">
        <f t="shared" ca="1" si="38"/>
        <v>69828.985276145861</v>
      </c>
      <c r="M97" s="54">
        <f t="shared" ca="1" si="39"/>
        <v>31450.79042306924</v>
      </c>
      <c r="N97" s="54">
        <f t="shared" ca="1" si="40"/>
        <v>1279.7756992150971</v>
      </c>
      <c r="R97" s="1">
        <f t="shared" si="42"/>
        <v>78</v>
      </c>
      <c r="S97" s="56">
        <v>-5890.3019492487074</v>
      </c>
      <c r="U97" s="13">
        <f t="shared" si="41"/>
        <v>0</v>
      </c>
      <c r="W97" s="3"/>
    </row>
    <row r="98" spans="1:23" x14ac:dyDescent="0.2">
      <c r="R98" s="1">
        <f t="shared" si="42"/>
        <v>79</v>
      </c>
      <c r="S98" s="56">
        <v>4308.8547419210227</v>
      </c>
      <c r="U98" s="13">
        <f t="shared" si="41"/>
        <v>1</v>
      </c>
      <c r="W98" s="3"/>
    </row>
    <row r="99" spans="1:23" x14ac:dyDescent="0.2">
      <c r="R99" s="1">
        <f t="shared" si="42"/>
        <v>80</v>
      </c>
      <c r="S99" s="56">
        <v>-16946.976833494584</v>
      </c>
      <c r="U99" s="13">
        <f t="shared" si="41"/>
        <v>0</v>
      </c>
      <c r="W99" s="3"/>
    </row>
    <row r="100" spans="1:23" x14ac:dyDescent="0.2">
      <c r="R100" s="1">
        <f t="shared" si="42"/>
        <v>81</v>
      </c>
      <c r="S100" s="56">
        <v>362.92947459983407</v>
      </c>
      <c r="U100" s="13">
        <f t="shared" si="41"/>
        <v>1</v>
      </c>
      <c r="W100" s="3"/>
    </row>
    <row r="101" spans="1:23" x14ac:dyDescent="0.2">
      <c r="R101" s="1">
        <f t="shared" si="42"/>
        <v>82</v>
      </c>
      <c r="S101" s="56">
        <v>1109.5588514574047</v>
      </c>
      <c r="U101" s="13">
        <f t="shared" ref="U101:U116" si="43">IF(S101&gt;0,1,0)</f>
        <v>1</v>
      </c>
      <c r="W101" s="3"/>
    </row>
    <row r="102" spans="1:23" x14ac:dyDescent="0.2">
      <c r="R102" s="1">
        <f t="shared" si="42"/>
        <v>83</v>
      </c>
      <c r="S102" s="56">
        <v>5164.6269848556403</v>
      </c>
      <c r="U102" s="13">
        <f t="shared" si="43"/>
        <v>1</v>
      </c>
      <c r="W102" s="3"/>
    </row>
    <row r="103" spans="1:23" x14ac:dyDescent="0.2">
      <c r="R103" s="1">
        <f t="shared" si="42"/>
        <v>84</v>
      </c>
      <c r="S103" s="56">
        <v>6753.1215969952173</v>
      </c>
      <c r="U103" s="13">
        <f t="shared" si="43"/>
        <v>1</v>
      </c>
      <c r="W103" s="3"/>
    </row>
    <row r="104" spans="1:23" x14ac:dyDescent="0.2">
      <c r="R104" s="1">
        <f t="shared" si="42"/>
        <v>85</v>
      </c>
      <c r="S104" s="56">
        <v>3198.6695513543527</v>
      </c>
      <c r="U104" s="13">
        <f t="shared" si="43"/>
        <v>1</v>
      </c>
      <c r="W104" s="3"/>
    </row>
    <row r="105" spans="1:23" x14ac:dyDescent="0.2">
      <c r="R105" s="1">
        <f t="shared" si="42"/>
        <v>86</v>
      </c>
      <c r="S105" s="56">
        <v>5498.4686022630049</v>
      </c>
      <c r="U105" s="13">
        <f t="shared" si="43"/>
        <v>1</v>
      </c>
      <c r="W105" s="3"/>
    </row>
    <row r="106" spans="1:23" x14ac:dyDescent="0.2">
      <c r="R106" s="1">
        <f t="shared" si="42"/>
        <v>87</v>
      </c>
      <c r="S106" s="56">
        <v>3334.6837862008833</v>
      </c>
      <c r="U106" s="13">
        <f t="shared" si="43"/>
        <v>1</v>
      </c>
      <c r="W106" s="3"/>
    </row>
    <row r="107" spans="1:23" ht="13.15" customHeight="1" x14ac:dyDescent="0.2">
      <c r="R107" s="1">
        <f t="shared" si="42"/>
        <v>88</v>
      </c>
      <c r="S107" s="56">
        <v>5097.1510450318747</v>
      </c>
      <c r="U107" s="13">
        <f t="shared" si="43"/>
        <v>1</v>
      </c>
      <c r="W107" s="3"/>
    </row>
    <row r="108" spans="1:23" ht="13.15" customHeight="1" x14ac:dyDescent="0.2">
      <c r="R108" s="1">
        <f t="shared" si="42"/>
        <v>89</v>
      </c>
      <c r="S108" s="56">
        <v>-700.29158923579962</v>
      </c>
      <c r="U108" s="13">
        <f t="shared" si="43"/>
        <v>0</v>
      </c>
      <c r="W108" s="3"/>
    </row>
    <row r="109" spans="1:23" ht="13.15" customHeight="1" x14ac:dyDescent="0.2">
      <c r="R109" s="1">
        <f t="shared" si="42"/>
        <v>90</v>
      </c>
      <c r="S109" s="56">
        <v>-30837.400057619583</v>
      </c>
      <c r="U109" s="13">
        <f t="shared" si="43"/>
        <v>0</v>
      </c>
      <c r="W109" s="3"/>
    </row>
    <row r="110" spans="1:23" ht="13.15" customHeight="1" x14ac:dyDescent="0.2">
      <c r="R110" s="1">
        <f t="shared" si="42"/>
        <v>91</v>
      </c>
      <c r="S110" s="56">
        <v>-10502.558153143065</v>
      </c>
      <c r="U110" s="13">
        <f t="shared" si="43"/>
        <v>0</v>
      </c>
      <c r="W110" s="3"/>
    </row>
    <row r="111" spans="1:23" ht="13.15" customHeight="1" x14ac:dyDescent="0.2">
      <c r="R111" s="1">
        <f t="shared" si="42"/>
        <v>92</v>
      </c>
      <c r="S111" s="56">
        <v>6189.7614127350971</v>
      </c>
      <c r="U111" s="13">
        <f t="shared" si="43"/>
        <v>1</v>
      </c>
      <c r="W111" s="3"/>
    </row>
    <row r="112" spans="1:23" ht="13.15" customHeight="1" x14ac:dyDescent="0.2">
      <c r="R112" s="1">
        <f t="shared" si="42"/>
        <v>93</v>
      </c>
      <c r="S112" s="56">
        <v>-12880.836491101625</v>
      </c>
      <c r="U112" s="13">
        <f t="shared" si="43"/>
        <v>0</v>
      </c>
      <c r="W112" s="3"/>
    </row>
    <row r="113" spans="18:23" ht="13.15" customHeight="1" x14ac:dyDescent="0.2">
      <c r="R113" s="1">
        <f t="shared" si="42"/>
        <v>94</v>
      </c>
      <c r="S113" s="56">
        <v>4028.6101913217281</v>
      </c>
      <c r="U113" s="13">
        <f t="shared" si="43"/>
        <v>1</v>
      </c>
      <c r="W113" s="3"/>
    </row>
    <row r="114" spans="18:23" ht="13.15" customHeight="1" x14ac:dyDescent="0.2">
      <c r="R114" s="1">
        <f t="shared" si="42"/>
        <v>95</v>
      </c>
      <c r="S114" s="56">
        <v>3600.6210734166089</v>
      </c>
      <c r="U114" s="13">
        <f t="shared" si="43"/>
        <v>1</v>
      </c>
      <c r="W114" s="3"/>
    </row>
    <row r="115" spans="18:23" ht="13.15" customHeight="1" x14ac:dyDescent="0.2">
      <c r="R115" s="1">
        <f t="shared" si="42"/>
        <v>96</v>
      </c>
      <c r="S115" s="56">
        <v>2401.2248560917797</v>
      </c>
      <c r="U115" s="13">
        <f t="shared" si="43"/>
        <v>1</v>
      </c>
      <c r="W115" s="3"/>
    </row>
    <row r="116" spans="18:23" ht="13.15" customHeight="1" x14ac:dyDescent="0.2">
      <c r="R116" s="1">
        <f t="shared" si="42"/>
        <v>97</v>
      </c>
      <c r="S116" s="56">
        <v>9125.6392445584061</v>
      </c>
      <c r="U116" s="13">
        <f t="shared" si="43"/>
        <v>1</v>
      </c>
      <c r="W116" s="3"/>
    </row>
    <row r="117" spans="18:23" ht="13.15" customHeight="1" x14ac:dyDescent="0.2">
      <c r="R117" s="1">
        <f t="shared" si="42"/>
        <v>98</v>
      </c>
      <c r="S117" s="56">
        <v>2676.5727771935199</v>
      </c>
      <c r="U117" s="13">
        <f>IF(S117&gt;0,1,0)</f>
        <v>1</v>
      </c>
    </row>
    <row r="118" spans="18:23" ht="13.15" customHeight="1" x14ac:dyDescent="0.2">
      <c r="R118" s="1">
        <f t="shared" si="42"/>
        <v>99</v>
      </c>
      <c r="S118" s="56">
        <v>3387.7957959515625</v>
      </c>
      <c r="U118" s="13">
        <f>IF(S118&gt;0,1,0)</f>
        <v>1</v>
      </c>
    </row>
    <row r="119" spans="18:23" ht="13.15" customHeight="1" x14ac:dyDescent="0.2">
      <c r="R119" s="1">
        <f t="shared" si="42"/>
        <v>100</v>
      </c>
      <c r="S119" s="56">
        <v>-17509.751925463177</v>
      </c>
      <c r="U119" s="13">
        <f>IF(S119&gt;0,1,0)</f>
        <v>0</v>
      </c>
    </row>
    <row r="120" spans="18:23" ht="13.15" customHeight="1" x14ac:dyDescent="0.2">
      <c r="R120" s="1" t="s">
        <v>34</v>
      </c>
      <c r="S120" s="54">
        <f>AVERAGE(S20:S119)</f>
        <v>-347.74049517725075</v>
      </c>
      <c r="T120" s="5" t="s">
        <v>37</v>
      </c>
      <c r="U120" s="15">
        <f>AVERAGE(U20:U119)</f>
        <v>0.67</v>
      </c>
    </row>
    <row r="121" spans="18:23" ht="13.15" customHeight="1" x14ac:dyDescent="0.2">
      <c r="R121" s="1" t="s">
        <v>35</v>
      </c>
      <c r="S121" s="54">
        <f>_xlfn.STDEV.P(S20:S119)</f>
        <v>9178.9781679538501</v>
      </c>
    </row>
    <row r="122" spans="18:23" ht="13.15" customHeight="1" x14ac:dyDescent="0.2">
      <c r="R122" s="1" t="s">
        <v>0</v>
      </c>
      <c r="S122" s="54">
        <f>MIN(S20:S119)</f>
        <v>-44369.951073566415</v>
      </c>
    </row>
    <row r="123" spans="18:23" ht="13.15" customHeight="1" x14ac:dyDescent="0.2">
      <c r="R123" s="1" t="s">
        <v>36</v>
      </c>
      <c r="S123" s="54">
        <f>MAX(S20:S119)</f>
        <v>10651.259731587692</v>
      </c>
    </row>
    <row r="124" spans="18:23" ht="13.15" customHeight="1" x14ac:dyDescent="0.2"/>
    <row r="125" spans="18:23" ht="13.15" customHeight="1" x14ac:dyDescent="0.2"/>
    <row r="126" spans="18:23" ht="13.15" customHeight="1" x14ac:dyDescent="0.2"/>
    <row r="127" spans="18:23" ht="13.15" customHeight="1" x14ac:dyDescent="0.2"/>
    <row r="128" spans="18:23" ht="13.15" customHeight="1" x14ac:dyDescent="0.2"/>
    <row r="129" ht="13.15" customHeight="1" x14ac:dyDescent="0.2"/>
    <row r="130" ht="13.15" customHeight="1" x14ac:dyDescent="0.2"/>
    <row r="131" ht="13.15" customHeight="1" x14ac:dyDescent="0.2"/>
    <row r="132" ht="13.15" customHeight="1" x14ac:dyDescent="0.2"/>
    <row r="133" ht="13.15" customHeight="1" x14ac:dyDescent="0.2"/>
    <row r="134" ht="13.15" customHeight="1" x14ac:dyDescent="0.2"/>
    <row r="135" ht="13.15" customHeight="1" x14ac:dyDescent="0.2"/>
    <row r="136" ht="13.15" customHeight="1" x14ac:dyDescent="0.2"/>
    <row r="137" ht="13.15" customHeight="1" x14ac:dyDescent="0.2"/>
    <row r="138" ht="13.15" customHeight="1" x14ac:dyDescent="0.2"/>
    <row r="139" ht="13.15" customHeight="1" x14ac:dyDescent="0.2"/>
    <row r="140" ht="13.15" customHeight="1" x14ac:dyDescent="0.2"/>
    <row r="141" ht="13.15" customHeight="1" x14ac:dyDescent="0.2"/>
    <row r="142" ht="13.15" customHeight="1" x14ac:dyDescent="0.2"/>
    <row r="143" ht="13.15" customHeight="1" x14ac:dyDescent="0.2"/>
    <row r="144" ht="13.15" customHeight="1" x14ac:dyDescent="0.2"/>
    <row r="145" ht="13.15" customHeight="1" x14ac:dyDescent="0.2"/>
    <row r="146" ht="13.15" customHeight="1" x14ac:dyDescent="0.2"/>
    <row r="147" ht="13.15" customHeight="1" x14ac:dyDescent="0.2"/>
    <row r="148" ht="13.15" customHeight="1" x14ac:dyDescent="0.2"/>
    <row r="149" ht="13.15" customHeight="1" x14ac:dyDescent="0.2"/>
    <row r="150" ht="13.15" customHeight="1" x14ac:dyDescent="0.2"/>
    <row r="151" ht="13.15" customHeight="1" x14ac:dyDescent="0.2"/>
    <row r="152" ht="13.15" customHeight="1" x14ac:dyDescent="0.2"/>
    <row r="153" ht="13.15" customHeight="1" x14ac:dyDescent="0.2"/>
    <row r="154" ht="13.15" customHeight="1" x14ac:dyDescent="0.2"/>
    <row r="155" ht="13.15" customHeight="1" x14ac:dyDescent="0.2"/>
    <row r="156" ht="13.15" customHeight="1" x14ac:dyDescent="0.2"/>
    <row r="157" ht="13.15" customHeight="1" x14ac:dyDescent="0.2"/>
    <row r="158" ht="13.15" customHeight="1" x14ac:dyDescent="0.2"/>
    <row r="159" ht="13.15" customHeight="1" x14ac:dyDescent="0.2"/>
    <row r="160" ht="13.15" customHeight="1" x14ac:dyDescent="0.2"/>
    <row r="161" ht="13.15" customHeight="1" x14ac:dyDescent="0.2"/>
    <row r="162" ht="13.15" customHeight="1" x14ac:dyDescent="0.2"/>
    <row r="163" ht="13.15" customHeight="1" x14ac:dyDescent="0.2"/>
    <row r="164" ht="13.15" customHeight="1" x14ac:dyDescent="0.2"/>
    <row r="165" ht="13.15" customHeight="1" x14ac:dyDescent="0.2"/>
    <row r="166" ht="13.15" customHeight="1" x14ac:dyDescent="0.2"/>
    <row r="167" ht="13.15" customHeight="1" x14ac:dyDescent="0.2"/>
    <row r="168" ht="13.15" customHeight="1" x14ac:dyDescent="0.2"/>
    <row r="169" ht="13.15" customHeight="1" x14ac:dyDescent="0.2"/>
    <row r="170" ht="13.15" customHeight="1" x14ac:dyDescent="0.2"/>
    <row r="171" ht="13.15" customHeight="1" x14ac:dyDescent="0.2"/>
    <row r="172" ht="13.15" customHeight="1" x14ac:dyDescent="0.2"/>
    <row r="173" ht="13.15" customHeight="1" x14ac:dyDescent="0.2"/>
    <row r="174" ht="13.15" customHeight="1" x14ac:dyDescent="0.2"/>
    <row r="175" ht="13.15" customHeight="1" x14ac:dyDescent="0.2"/>
    <row r="176" ht="13.15" customHeight="1" x14ac:dyDescent="0.2"/>
    <row r="177" ht="13.15" customHeight="1" x14ac:dyDescent="0.2"/>
    <row r="178" ht="13.15" customHeight="1" x14ac:dyDescent="0.2"/>
    <row r="179" ht="13.15" customHeight="1" x14ac:dyDescent="0.2"/>
    <row r="180" ht="13.15" customHeight="1" x14ac:dyDescent="0.2"/>
    <row r="181" ht="13.15" customHeight="1" x14ac:dyDescent="0.2"/>
    <row r="182" ht="13.15" customHeight="1" x14ac:dyDescent="0.2"/>
    <row r="183" ht="13.15" customHeight="1" x14ac:dyDescent="0.2"/>
    <row r="184" ht="13.15" customHeight="1" x14ac:dyDescent="0.2"/>
    <row r="185" ht="13.15" customHeight="1" x14ac:dyDescent="0.2"/>
    <row r="186" ht="13.15" customHeight="1" x14ac:dyDescent="0.2"/>
    <row r="187" ht="13.15" customHeight="1" x14ac:dyDescent="0.2"/>
    <row r="188" ht="13.15" customHeight="1" x14ac:dyDescent="0.2"/>
    <row r="189" ht="13.15" customHeight="1" x14ac:dyDescent="0.2"/>
    <row r="190" ht="13.15" customHeight="1" x14ac:dyDescent="0.2"/>
    <row r="191" ht="13.15" customHeight="1" x14ac:dyDescent="0.2"/>
    <row r="192" ht="13.15" customHeight="1" x14ac:dyDescent="0.2"/>
    <row r="193" ht="13.15" customHeight="1" x14ac:dyDescent="0.2"/>
    <row r="194" ht="13.15" customHeight="1" x14ac:dyDescent="0.2"/>
  </sheetData>
  <mergeCells count="6">
    <mergeCell ref="W17:X17"/>
    <mergeCell ref="N7:P7"/>
    <mergeCell ref="A7:K7"/>
    <mergeCell ref="F16:I16"/>
    <mergeCell ref="C16:E16"/>
    <mergeCell ref="J16:L16"/>
  </mergeCells>
  <phoneticPr fontId="0" type="noConversion"/>
  <printOptions horizontalCentered="1" verticalCentered="1" headings="1" gridLines="1" gridLinesSet="0"/>
  <pageMargins left="0.75" right="0.75" top="1" bottom="1" header="0.5" footer="0.5"/>
  <pageSetup scale="51" orientation="landscape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164e1b0e-c8e5-41a9-9bbb-6f7ed40eef04}" enabled="0" method="" siteId="{164e1b0e-c8e5-41a9-9bbb-6f7ed40eef0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Strock Market</vt:lpstr>
      <vt:lpstr>Time series</vt:lpstr>
      <vt:lpstr>Cumulative Relative Frequency</vt:lpstr>
      <vt:lpstr>Lookup1</vt:lpstr>
      <vt:lpstr>Lookup2</vt:lpstr>
      <vt:lpstr>Lookup3</vt:lpstr>
      <vt:lpstr>'Strock Market'!Print_Area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Gąsiorowski na podstawie Ch. Albright</dc:creator>
  <cp:lastModifiedBy>Dawid Majcherek</cp:lastModifiedBy>
  <cp:lastPrinted>2004-10-22T20:17:04Z</cp:lastPrinted>
  <dcterms:created xsi:type="dcterms:W3CDTF">1996-08-06T00:19:30Z</dcterms:created>
  <dcterms:modified xsi:type="dcterms:W3CDTF">2024-10-27T20:44:34Z</dcterms:modified>
</cp:coreProperties>
</file>